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OneDrive\Escritorio\"/>
    </mc:Choice>
  </mc:AlternateContent>
  <xr:revisionPtr revIDLastSave="0" documentId="8_{3F60A30B-F817-45C5-937A-38F4F5F09ADA}" xr6:coauthVersionLast="47" xr6:coauthVersionMax="47" xr10:uidLastSave="{00000000-0000-0000-0000-000000000000}"/>
  <bookViews>
    <workbookView xWindow="-108" yWindow="-108" windowWidth="23256" windowHeight="13896" firstSheet="327" activeTab="337" xr2:uid="{00000000-000D-0000-FFFF-FFFF00000000}"/>
  </bookViews>
  <sheets>
    <sheet name="1.1" sheetId="3" r:id="rId1"/>
    <sheet name="1.2" sheetId="4" r:id="rId2"/>
    <sheet name="1.3" sheetId="5" r:id="rId3"/>
    <sheet name="1.4" sheetId="6" r:id="rId4"/>
    <sheet name="1.5" sheetId="7" r:id="rId5"/>
    <sheet name="1.6" sheetId="8" r:id="rId6"/>
    <sheet name="1.7" sheetId="9" r:id="rId7"/>
    <sheet name="1.8" sheetId="10" r:id="rId8"/>
    <sheet name="1.9" sheetId="11" r:id="rId9"/>
    <sheet name="1.10" sheetId="12" r:id="rId10"/>
    <sheet name="1.11" sheetId="13" r:id="rId11"/>
    <sheet name="1.12" sheetId="14" r:id="rId12"/>
    <sheet name="1.13" sheetId="15" r:id="rId13"/>
    <sheet name="1.14" sheetId="16" r:id="rId14"/>
    <sheet name="1.15" sheetId="17" r:id="rId15"/>
    <sheet name="1.16" sheetId="18" r:id="rId16"/>
    <sheet name="1.17" sheetId="19" r:id="rId17"/>
    <sheet name="1.18" sheetId="20" r:id="rId18"/>
    <sheet name="2.1" sheetId="21" r:id="rId19"/>
    <sheet name="2.2" sheetId="22" r:id="rId20"/>
    <sheet name="2.3" sheetId="23" r:id="rId21"/>
    <sheet name="2.4" sheetId="24" r:id="rId22"/>
    <sheet name="2.5" sheetId="25" r:id="rId23"/>
    <sheet name="2.6" sheetId="26" r:id="rId24"/>
    <sheet name="2.7" sheetId="27" r:id="rId25"/>
    <sheet name="2.8" sheetId="28" r:id="rId26"/>
    <sheet name="2.9" sheetId="29" r:id="rId27"/>
    <sheet name="2.10" sheetId="30" r:id="rId28"/>
    <sheet name="2.11" sheetId="31" r:id="rId29"/>
    <sheet name="2.12" sheetId="32" r:id="rId30"/>
    <sheet name="2.13" sheetId="33" r:id="rId31"/>
    <sheet name="2.14" sheetId="34" r:id="rId32"/>
    <sheet name="2.15" sheetId="35" r:id="rId33"/>
    <sheet name="2.16" sheetId="36" r:id="rId34"/>
    <sheet name="2.17" sheetId="37" r:id="rId35"/>
    <sheet name="2.18" sheetId="38" r:id="rId36"/>
    <sheet name="2.19" sheetId="39" r:id="rId37"/>
    <sheet name="2.20" sheetId="40" r:id="rId38"/>
    <sheet name="2.21" sheetId="41" r:id="rId39"/>
    <sheet name="2.22" sheetId="42" r:id="rId40"/>
    <sheet name="3.1" sheetId="43" r:id="rId41"/>
    <sheet name="3.2" sheetId="44" r:id="rId42"/>
    <sheet name="3.3" sheetId="45" r:id="rId43"/>
    <sheet name="3.4" sheetId="46" r:id="rId44"/>
    <sheet name="3.5" sheetId="47" r:id="rId45"/>
    <sheet name="3.6" sheetId="48" r:id="rId46"/>
    <sheet name="3.7" sheetId="49" r:id="rId47"/>
    <sheet name="3.8" sheetId="50" r:id="rId48"/>
    <sheet name="3.9" sheetId="51" r:id="rId49"/>
    <sheet name="4.1" sheetId="52" r:id="rId50"/>
    <sheet name="4.2" sheetId="53" r:id="rId51"/>
    <sheet name="4.3" sheetId="54" r:id="rId52"/>
    <sheet name="4.4" sheetId="55" r:id="rId53"/>
    <sheet name="4.5" sheetId="56" r:id="rId54"/>
    <sheet name="4.6" sheetId="57" r:id="rId55"/>
    <sheet name="4.7" sheetId="58" r:id="rId56"/>
    <sheet name="4.8" sheetId="59" r:id="rId57"/>
    <sheet name="4.9" sheetId="60" r:id="rId58"/>
    <sheet name="4.10" sheetId="61" r:id="rId59"/>
    <sheet name="4.11" sheetId="62" r:id="rId60"/>
    <sheet name="5.1" sheetId="63" r:id="rId61"/>
    <sheet name="5.2" sheetId="64" r:id="rId62"/>
    <sheet name="5.3" sheetId="65" r:id="rId63"/>
    <sheet name="5.4" sheetId="66" r:id="rId64"/>
    <sheet name="5.5" sheetId="67" r:id="rId65"/>
    <sheet name="5.6" sheetId="68" r:id="rId66"/>
    <sheet name="6.1" sheetId="69" r:id="rId67"/>
    <sheet name="6.2" sheetId="70" r:id="rId68"/>
    <sheet name="6.3" sheetId="71" r:id="rId69"/>
    <sheet name="6.4" sheetId="72" r:id="rId70"/>
    <sheet name="6.5" sheetId="73" r:id="rId71"/>
    <sheet name="6.6" sheetId="74" r:id="rId72"/>
    <sheet name="6.7" sheetId="75" r:id="rId73"/>
    <sheet name="6.8" sheetId="76" r:id="rId74"/>
    <sheet name="6.9" sheetId="77" r:id="rId75"/>
    <sheet name="7.1" sheetId="78" r:id="rId76"/>
    <sheet name="7.2" sheetId="79" r:id="rId77"/>
    <sheet name="7.3" sheetId="80" r:id="rId78"/>
    <sheet name="7.4" sheetId="81" r:id="rId79"/>
    <sheet name="7.5" sheetId="82" r:id="rId80"/>
    <sheet name="7.6" sheetId="83" r:id="rId81"/>
    <sheet name="7.7" sheetId="84" r:id="rId82"/>
    <sheet name="7.8" sheetId="85" r:id="rId83"/>
    <sheet name="8.1" sheetId="86" r:id="rId84"/>
    <sheet name="8.2" sheetId="87" r:id="rId85"/>
    <sheet name="8.3" sheetId="88" r:id="rId86"/>
    <sheet name="8.4" sheetId="89" r:id="rId87"/>
    <sheet name="8.5" sheetId="90" r:id="rId88"/>
    <sheet name="8.6" sheetId="91" r:id="rId89"/>
    <sheet name="8.7" sheetId="92" r:id="rId90"/>
    <sheet name="8.8" sheetId="93" r:id="rId91"/>
    <sheet name="8.9" sheetId="94" r:id="rId92"/>
    <sheet name="8.10" sheetId="95" r:id="rId93"/>
    <sheet name="8.11" sheetId="96" r:id="rId94"/>
    <sheet name="8.12" sheetId="97" r:id="rId95"/>
    <sheet name="8.13" sheetId="98" r:id="rId96"/>
    <sheet name="8.14" sheetId="99" r:id="rId97"/>
    <sheet name="8.15" sheetId="100" r:id="rId98"/>
    <sheet name="8.16" sheetId="101" r:id="rId99"/>
    <sheet name="8.17" sheetId="102" r:id="rId100"/>
    <sheet name="8.18" sheetId="103" r:id="rId101"/>
    <sheet name="8.19" sheetId="104" r:id="rId102"/>
    <sheet name="8.20" sheetId="105" r:id="rId103"/>
    <sheet name="8.21" sheetId="106" r:id="rId104"/>
    <sheet name="8.22" sheetId="107" r:id="rId105"/>
    <sheet name="8.23" sheetId="108" r:id="rId106"/>
    <sheet name="8.24" sheetId="109" r:id="rId107"/>
    <sheet name="8.25" sheetId="110" r:id="rId108"/>
    <sheet name="8.26" sheetId="111" r:id="rId109"/>
    <sheet name="9.1" sheetId="112" r:id="rId110"/>
    <sheet name="9.2" sheetId="113" r:id="rId111"/>
    <sheet name="9.3" sheetId="114" r:id="rId112"/>
    <sheet name="9.4" sheetId="115" r:id="rId113"/>
    <sheet name="9.5" sheetId="116" r:id="rId114"/>
    <sheet name="9.6" sheetId="117" r:id="rId115"/>
    <sheet name="9.7" sheetId="118" r:id="rId116"/>
    <sheet name="9.8" sheetId="119" r:id="rId117"/>
    <sheet name="9.9" sheetId="120" r:id="rId118"/>
    <sheet name="9.10" sheetId="121" r:id="rId119"/>
    <sheet name="9.11" sheetId="122" r:id="rId120"/>
    <sheet name="9.12" sheetId="123" r:id="rId121"/>
    <sheet name="9.13" sheetId="124" r:id="rId122"/>
    <sheet name="9.14" sheetId="125" r:id="rId123"/>
    <sheet name="9.15" sheetId="126" r:id="rId124"/>
    <sheet name="9.16" sheetId="127" r:id="rId125"/>
    <sheet name="9.17" sheetId="128" r:id="rId126"/>
    <sheet name="9.18" sheetId="129" r:id="rId127"/>
    <sheet name="9.19" sheetId="130" r:id="rId128"/>
    <sheet name="9.20" sheetId="131" r:id="rId129"/>
    <sheet name="9.21" sheetId="132" r:id="rId130"/>
    <sheet name="10.1" sheetId="133" r:id="rId131"/>
    <sheet name="10.2" sheetId="134" r:id="rId132"/>
    <sheet name="10.3" sheetId="135" r:id="rId133"/>
    <sheet name="10.4" sheetId="136" r:id="rId134"/>
    <sheet name="10.5" sheetId="137" r:id="rId135"/>
    <sheet name="10.6" sheetId="138" r:id="rId136"/>
    <sheet name="10.7" sheetId="139" r:id="rId137"/>
    <sheet name="10.8" sheetId="140" r:id="rId138"/>
    <sheet name="10.9" sheetId="141" r:id="rId139"/>
    <sheet name="11.1" sheetId="142" r:id="rId140"/>
    <sheet name="11.2" sheetId="143" r:id="rId141"/>
    <sheet name="11.3" sheetId="144" r:id="rId142"/>
    <sheet name="11.4" sheetId="145" r:id="rId143"/>
    <sheet name="11.5" sheetId="146" r:id="rId144"/>
    <sheet name="11.6" sheetId="147" r:id="rId145"/>
    <sheet name="12.1" sheetId="148" r:id="rId146"/>
    <sheet name="12.2" sheetId="149" r:id="rId147"/>
    <sheet name="12.3" sheetId="150" r:id="rId148"/>
    <sheet name="12.4" sheetId="151" r:id="rId149"/>
    <sheet name="12.5" sheetId="152" r:id="rId150"/>
    <sheet name="12.6" sheetId="153" r:id="rId151"/>
    <sheet name="12.7" sheetId="154" r:id="rId152"/>
    <sheet name="12.8" sheetId="155" r:id="rId153"/>
    <sheet name="12.9" sheetId="156" r:id="rId154"/>
    <sheet name="13.1" sheetId="157" r:id="rId155"/>
    <sheet name="13.2" sheetId="158" r:id="rId156"/>
    <sheet name="13.3" sheetId="159" r:id="rId157"/>
    <sheet name="13.4" sheetId="160" r:id="rId158"/>
    <sheet name="13.5" sheetId="161" r:id="rId159"/>
    <sheet name="13.6" sheetId="162" r:id="rId160"/>
    <sheet name="13.7" sheetId="163" r:id="rId161"/>
    <sheet name="13.8" sheetId="164" r:id="rId162"/>
    <sheet name="14.1" sheetId="165" r:id="rId163"/>
    <sheet name="14.2" sheetId="166" r:id="rId164"/>
    <sheet name="14.3" sheetId="167" r:id="rId165"/>
    <sheet name="14.4" sheetId="168" r:id="rId166"/>
    <sheet name="14.5" sheetId="169" r:id="rId167"/>
    <sheet name="14.6" sheetId="170" r:id="rId168"/>
    <sheet name="14.7" sheetId="171" r:id="rId169"/>
    <sheet name="14.8" sheetId="172" r:id="rId170"/>
    <sheet name="14.9" sheetId="173" r:id="rId171"/>
    <sheet name="14.10" sheetId="174" r:id="rId172"/>
    <sheet name="14.11" sheetId="175" r:id="rId173"/>
    <sheet name="14.12" sheetId="176" r:id="rId174"/>
    <sheet name="14.13" sheetId="177" r:id="rId175"/>
    <sheet name="14.14" sheetId="178" r:id="rId176"/>
    <sheet name="14.15" sheetId="179" r:id="rId177"/>
    <sheet name="14.16" sheetId="180" r:id="rId178"/>
    <sheet name="14.17" sheetId="181" r:id="rId179"/>
    <sheet name="14.18" sheetId="182" r:id="rId180"/>
    <sheet name="14.19" sheetId="183" r:id="rId181"/>
    <sheet name="14.20" sheetId="184" r:id="rId182"/>
    <sheet name="14.21" sheetId="185" r:id="rId183"/>
    <sheet name="14.22" sheetId="186" r:id="rId184"/>
    <sheet name="14.23" sheetId="187" r:id="rId185"/>
    <sheet name="14.24" sheetId="188" r:id="rId186"/>
    <sheet name="14.25" sheetId="189" r:id="rId187"/>
    <sheet name="14.26" sheetId="190" r:id="rId188"/>
    <sheet name="14.27" sheetId="191" r:id="rId189"/>
    <sheet name="14.28" sheetId="192" r:id="rId190"/>
    <sheet name="14.29" sheetId="193" r:id="rId191"/>
    <sheet name="15.1" sheetId="194" r:id="rId192"/>
    <sheet name="15.2" sheetId="195" r:id="rId193"/>
    <sheet name="15.3" sheetId="196" r:id="rId194"/>
    <sheet name="15.4" sheetId="197" r:id="rId195"/>
    <sheet name="15.5" sheetId="198" r:id="rId196"/>
    <sheet name="15.6" sheetId="199" r:id="rId197"/>
    <sheet name="15.7" sheetId="200" r:id="rId198"/>
    <sheet name="15.8" sheetId="201" r:id="rId199"/>
    <sheet name="16.1" sheetId="202" r:id="rId200"/>
    <sheet name="16.2" sheetId="203" r:id="rId201"/>
    <sheet name="16.3" sheetId="204" r:id="rId202"/>
    <sheet name="16.4" sheetId="205" r:id="rId203"/>
    <sheet name="16.5" sheetId="206" r:id="rId204"/>
    <sheet name="16.6" sheetId="207" r:id="rId205"/>
    <sheet name="16.7" sheetId="208" r:id="rId206"/>
    <sheet name="16.8" sheetId="209" r:id="rId207"/>
    <sheet name="16.9" sheetId="210" r:id="rId208"/>
    <sheet name="16.10" sheetId="211" r:id="rId209"/>
    <sheet name="16.11" sheetId="212" r:id="rId210"/>
    <sheet name="16.12" sheetId="213" r:id="rId211"/>
    <sheet name="16.13" sheetId="214" r:id="rId212"/>
    <sheet name="16.14" sheetId="215" r:id="rId213"/>
    <sheet name="16.15" sheetId="216" r:id="rId214"/>
    <sheet name="16.16" sheetId="217" r:id="rId215"/>
    <sheet name="16.17" sheetId="218" r:id="rId216"/>
    <sheet name="16.18" sheetId="219" r:id="rId217"/>
    <sheet name="16.19" sheetId="220" r:id="rId218"/>
    <sheet name="16.20" sheetId="221" r:id="rId219"/>
    <sheet name="16.21" sheetId="222" r:id="rId220"/>
    <sheet name="16.22" sheetId="223" r:id="rId221"/>
    <sheet name="16.23" sheetId="224" r:id="rId222"/>
    <sheet name="16.24" sheetId="225" r:id="rId223"/>
    <sheet name="16.25" sheetId="226" r:id="rId224"/>
    <sheet name="16.26" sheetId="227" r:id="rId225"/>
    <sheet name="16.27" sheetId="228" r:id="rId226"/>
    <sheet name="16.28" sheetId="229" r:id="rId227"/>
    <sheet name="16.29" sheetId="230" r:id="rId228"/>
    <sheet name="16.30" sheetId="231" r:id="rId229"/>
    <sheet name="16.31" sheetId="232" r:id="rId230"/>
    <sheet name="16.32" sheetId="233" r:id="rId231"/>
    <sheet name="16.33" sheetId="234" r:id="rId232"/>
    <sheet name="16.34" sheetId="235" r:id="rId233"/>
    <sheet name="16.35" sheetId="236" r:id="rId234"/>
    <sheet name="16.36" sheetId="237" r:id="rId235"/>
    <sheet name="17.1" sheetId="238" r:id="rId236"/>
    <sheet name="17.2" sheetId="239" r:id="rId237"/>
    <sheet name="17.3" sheetId="240" r:id="rId238"/>
    <sheet name="17.4" sheetId="241" r:id="rId239"/>
    <sheet name="17.5" sheetId="242" r:id="rId240"/>
    <sheet name="17.6" sheetId="243" r:id="rId241"/>
    <sheet name="17.7" sheetId="244" r:id="rId242"/>
    <sheet name="17.8" sheetId="245" r:id="rId243"/>
    <sheet name="17.9" sheetId="246" r:id="rId244"/>
    <sheet name="17.10" sheetId="247" r:id="rId245"/>
    <sheet name="17.11" sheetId="248" r:id="rId246"/>
    <sheet name="18.1" sheetId="249" r:id="rId247"/>
    <sheet name="18.2" sheetId="250" r:id="rId248"/>
    <sheet name="18.3" sheetId="251" r:id="rId249"/>
    <sheet name="18.4" sheetId="252" r:id="rId250"/>
    <sheet name="18.5" sheetId="253" r:id="rId251"/>
    <sheet name="18.6" sheetId="254" r:id="rId252"/>
    <sheet name="18.7" sheetId="255" r:id="rId253"/>
    <sheet name="18.8" sheetId="256" r:id="rId254"/>
    <sheet name="18.9" sheetId="257" r:id="rId255"/>
    <sheet name="18.10" sheetId="258" r:id="rId256"/>
    <sheet name="19.1" sheetId="259" r:id="rId257"/>
    <sheet name="19.2" sheetId="260" r:id="rId258"/>
    <sheet name="19.3" sheetId="261" r:id="rId259"/>
    <sheet name="19.4" sheetId="262" r:id="rId260"/>
    <sheet name="19.5" sheetId="263" r:id="rId261"/>
    <sheet name="19.6" sheetId="264" r:id="rId262"/>
    <sheet name="19.7" sheetId="265" r:id="rId263"/>
    <sheet name="19.8" sheetId="266" r:id="rId264"/>
    <sheet name="19.9" sheetId="267" r:id="rId265"/>
    <sheet name="19.10" sheetId="268" r:id="rId266"/>
    <sheet name="19.11" sheetId="269" r:id="rId267"/>
    <sheet name="20.1" sheetId="270" r:id="rId268"/>
    <sheet name="20.2" sheetId="271" r:id="rId269"/>
    <sheet name="20.3" sheetId="272" r:id="rId270"/>
    <sheet name="20.4" sheetId="273" r:id="rId271"/>
    <sheet name="20.5" sheetId="274" r:id="rId272"/>
    <sheet name="20.6" sheetId="275" r:id="rId273"/>
    <sheet name="20.7" sheetId="276" r:id="rId274"/>
    <sheet name="20.8" sheetId="277" r:id="rId275"/>
    <sheet name="20.9" sheetId="278" r:id="rId276"/>
    <sheet name="20.10" sheetId="279" r:id="rId277"/>
    <sheet name="20.11" sheetId="280" r:id="rId278"/>
    <sheet name="20.12" sheetId="281" r:id="rId279"/>
    <sheet name="20.13" sheetId="282" r:id="rId280"/>
    <sheet name="20.14" sheetId="283" r:id="rId281"/>
    <sheet name="20.15" sheetId="284" r:id="rId282"/>
    <sheet name="20.16" sheetId="285" r:id="rId283"/>
    <sheet name="20.17" sheetId="286" r:id="rId284"/>
    <sheet name="20.18" sheetId="287" r:id="rId285"/>
    <sheet name="20.19" sheetId="288" r:id="rId286"/>
    <sheet name="20.20" sheetId="289" r:id="rId287"/>
    <sheet name="20.21" sheetId="290" r:id="rId288"/>
    <sheet name="20.22" sheetId="291" r:id="rId289"/>
    <sheet name="20.23" sheetId="292" r:id="rId290"/>
    <sheet name="20.24" sheetId="293" r:id="rId291"/>
    <sheet name="20.25" sheetId="294" r:id="rId292"/>
    <sheet name="20.26" sheetId="295" r:id="rId293"/>
    <sheet name="20.27" sheetId="296" r:id="rId294"/>
    <sheet name="20.28" sheetId="297" r:id="rId295"/>
    <sheet name="20.29" sheetId="298" r:id="rId296"/>
    <sheet name="20.30" sheetId="299" r:id="rId297"/>
    <sheet name="20.31" sheetId="300" r:id="rId298"/>
    <sheet name="20.32" sheetId="301" r:id="rId299"/>
    <sheet name="20.33" sheetId="302" r:id="rId300"/>
    <sheet name="20.34" sheetId="303" r:id="rId301"/>
    <sheet name="20.35" sheetId="304" r:id="rId302"/>
    <sheet name="20.36" sheetId="305" r:id="rId303"/>
    <sheet name="20.37" sheetId="306" r:id="rId304"/>
    <sheet name="20.38" sheetId="307" r:id="rId305"/>
    <sheet name="21.1" sheetId="308" r:id="rId306"/>
    <sheet name="21.2" sheetId="309" r:id="rId307"/>
    <sheet name="21.3" sheetId="310" r:id="rId308"/>
    <sheet name="21.4" sheetId="311" r:id="rId309"/>
    <sheet name="21.5" sheetId="312" r:id="rId310"/>
    <sheet name="21.6" sheetId="313" r:id="rId311"/>
    <sheet name="21.7" sheetId="314" r:id="rId312"/>
    <sheet name="21.8" sheetId="315" r:id="rId313"/>
    <sheet name="21.9" sheetId="316" r:id="rId314"/>
    <sheet name="21.10" sheetId="317" r:id="rId315"/>
    <sheet name="21.11" sheetId="318" r:id="rId316"/>
    <sheet name="22.1" sheetId="319" r:id="rId317"/>
    <sheet name="22.2" sheetId="320" r:id="rId318"/>
    <sheet name="22.3" sheetId="321" r:id="rId319"/>
    <sheet name="22.4" sheetId="322" r:id="rId320"/>
    <sheet name="22.5" sheetId="323" r:id="rId321"/>
    <sheet name="22.6" sheetId="324" r:id="rId322"/>
    <sheet name="22.7" sheetId="325" r:id="rId323"/>
    <sheet name="22.8" sheetId="326" r:id="rId324"/>
    <sheet name="22.9" sheetId="327" r:id="rId325"/>
    <sheet name="22.10" sheetId="328" r:id="rId326"/>
    <sheet name="22.11" sheetId="329" r:id="rId327"/>
    <sheet name="22.12" sheetId="330" r:id="rId328"/>
    <sheet name="22.13" sheetId="331" r:id="rId329"/>
    <sheet name="22.14" sheetId="332" r:id="rId330"/>
    <sheet name="22.15" sheetId="333" r:id="rId331"/>
    <sheet name="22.16" sheetId="334" r:id="rId332"/>
    <sheet name="22.17" sheetId="335" r:id="rId333"/>
    <sheet name="22.18" sheetId="336" r:id="rId334"/>
    <sheet name="22.19" sheetId="337" r:id="rId335"/>
    <sheet name="22.20" sheetId="338" r:id="rId336"/>
    <sheet name="22.21" sheetId="339" r:id="rId337"/>
    <sheet name="22.22" sheetId="340" r:id="rId338"/>
    <sheet name="22.23" sheetId="341" r:id="rId339"/>
    <sheet name="22.24" sheetId="342" r:id="rId340"/>
    <sheet name="22.25" sheetId="343" r:id="rId341"/>
    <sheet name="22.26" sheetId="344" r:id="rId342"/>
    <sheet name="22.27" sheetId="345" r:id="rId343"/>
    <sheet name="22.28" sheetId="346" r:id="rId344"/>
    <sheet name="22.29" sheetId="347" r:id="rId345"/>
    <sheet name="23.1" sheetId="348" r:id="rId346"/>
    <sheet name="23.2" sheetId="349" r:id="rId347"/>
    <sheet name="23.3" sheetId="350" r:id="rId348"/>
    <sheet name="23.4" sheetId="351" r:id="rId349"/>
    <sheet name="23.5" sheetId="352" r:id="rId350"/>
    <sheet name="23.6" sheetId="353" r:id="rId351"/>
    <sheet name="23.7" sheetId="354" r:id="rId352"/>
    <sheet name="23.8" sheetId="355" r:id="rId353"/>
    <sheet name="23.9" sheetId="356" r:id="rId354"/>
    <sheet name="23.10" sheetId="357" r:id="rId355"/>
    <sheet name="23.11" sheetId="358" r:id="rId356"/>
    <sheet name="23.12" sheetId="359" r:id="rId357"/>
    <sheet name="23.13" sheetId="360" r:id="rId358"/>
    <sheet name="23.14" sheetId="361" r:id="rId359"/>
    <sheet name="23.15" sheetId="362" r:id="rId360"/>
    <sheet name="23.16" sheetId="363" r:id="rId361"/>
    <sheet name="23.17" sheetId="364" r:id="rId362"/>
    <sheet name="23.18" sheetId="365" r:id="rId363"/>
    <sheet name="23.19" sheetId="366" r:id="rId364"/>
    <sheet name="23.20" sheetId="367" r:id="rId365"/>
    <sheet name="23.21" sheetId="368" r:id="rId366"/>
    <sheet name="23.22" sheetId="369" r:id="rId367"/>
    <sheet name="23.23" sheetId="370" r:id="rId368"/>
    <sheet name="24.1" sheetId="371" r:id="rId369"/>
    <sheet name="24.2" sheetId="372" r:id="rId370"/>
    <sheet name="24.3" sheetId="373" r:id="rId371"/>
    <sheet name="24.4" sheetId="374" r:id="rId372"/>
    <sheet name="24.5" sheetId="375" r:id="rId373"/>
    <sheet name="24.6" sheetId="376" r:id="rId374"/>
    <sheet name="24.7" sheetId="377" r:id="rId375"/>
    <sheet name="24.8" sheetId="378" r:id="rId376"/>
    <sheet name="24.9" sheetId="379" r:id="rId377"/>
    <sheet name="24.10" sheetId="380" r:id="rId378"/>
    <sheet name="24.11" sheetId="381" r:id="rId379"/>
    <sheet name="24.12" sheetId="382" r:id="rId380"/>
    <sheet name="24.13" sheetId="383" r:id="rId381"/>
    <sheet name="24.14" sheetId="384" r:id="rId382"/>
    <sheet name="24.15" sheetId="385" r:id="rId383"/>
    <sheet name="25.1" sheetId="386" r:id="rId384"/>
    <sheet name="25.2" sheetId="387" r:id="rId385"/>
    <sheet name="25.3" sheetId="388" r:id="rId386"/>
    <sheet name="25.4" sheetId="389" r:id="rId387"/>
    <sheet name="25.5" sheetId="390" r:id="rId388"/>
    <sheet name="25.6" sheetId="391" r:id="rId389"/>
    <sheet name="25.7" sheetId="392" r:id="rId390"/>
    <sheet name="25.8" sheetId="393" r:id="rId391"/>
    <sheet name="25.9" sheetId="394" r:id="rId392"/>
    <sheet name="25.10" sheetId="395" r:id="rId393"/>
    <sheet name="25.11" sheetId="396" r:id="rId394"/>
    <sheet name="25.12" sheetId="397" r:id="rId395"/>
    <sheet name="25.13" sheetId="398" r:id="rId396"/>
    <sheet name="25.14" sheetId="399" r:id="rId397"/>
    <sheet name="25.15" sheetId="400" r:id="rId398"/>
    <sheet name="25.16" sheetId="401" r:id="rId399"/>
    <sheet name="25.17" sheetId="402" r:id="rId400"/>
    <sheet name="25.18" sheetId="403" r:id="rId401"/>
    <sheet name="25.19" sheetId="404" r:id="rId402"/>
    <sheet name="25.20" sheetId="405" r:id="rId403"/>
    <sheet name="25.21" sheetId="406" r:id="rId404"/>
    <sheet name="25.22" sheetId="407" r:id="rId405"/>
    <sheet name="25.23" sheetId="408" r:id="rId406"/>
    <sheet name="25.24" sheetId="409" r:id="rId407"/>
    <sheet name="25.25" sheetId="410" r:id="rId408"/>
    <sheet name="25.26" sheetId="411" r:id="rId409"/>
    <sheet name="25.27" sheetId="412" r:id="rId410"/>
    <sheet name="25.28" sheetId="413" r:id="rId411"/>
    <sheet name="25.29" sheetId="414" r:id="rId412"/>
    <sheet name="25.30" sheetId="415" r:id="rId413"/>
    <sheet name="25.31" sheetId="416" r:id="rId414"/>
    <sheet name="25.32" sheetId="417" r:id="rId415"/>
    <sheet name="25.33" sheetId="418" r:id="rId416"/>
    <sheet name="25.34" sheetId="419" r:id="rId417"/>
    <sheet name="25.35" sheetId="420" r:id="rId418"/>
    <sheet name="25.36" sheetId="421" r:id="rId419"/>
    <sheet name="25.37" sheetId="422" r:id="rId420"/>
    <sheet name="25.38" sheetId="423" r:id="rId421"/>
    <sheet name="25.39" sheetId="424" r:id="rId422"/>
    <sheet name="25.40" sheetId="425" r:id="rId423"/>
    <sheet name="25.41" sheetId="426" r:id="rId424"/>
    <sheet name="25.42" sheetId="427" r:id="rId425"/>
    <sheet name="25.43" sheetId="428" r:id="rId426"/>
    <sheet name="25.44" sheetId="429" r:id="rId427"/>
    <sheet name="25.45" sheetId="430" r:id="rId428"/>
    <sheet name="26.1" sheetId="431" r:id="rId429"/>
    <sheet name="26.2" sheetId="432" r:id="rId430"/>
    <sheet name="26.3" sheetId="433" r:id="rId431"/>
    <sheet name="26.4" sheetId="434" r:id="rId432"/>
    <sheet name="26.5" sheetId="435" r:id="rId433"/>
    <sheet name="26.6" sheetId="436" r:id="rId434"/>
    <sheet name="26.7" sheetId="437" r:id="rId435"/>
    <sheet name="26.8" sheetId="438" r:id="rId436"/>
    <sheet name="26.9" sheetId="439" r:id="rId437"/>
    <sheet name="26.10" sheetId="440" r:id="rId438"/>
    <sheet name="27.1" sheetId="441" r:id="rId439"/>
    <sheet name="27.2" sheetId="442" r:id="rId440"/>
    <sheet name="27.3" sheetId="443" r:id="rId441"/>
    <sheet name="27.4" sheetId="444" r:id="rId442"/>
    <sheet name="27.5" sheetId="445" r:id="rId443"/>
    <sheet name="27.6" sheetId="446" r:id="rId444"/>
    <sheet name="27.7" sheetId="447" r:id="rId445"/>
    <sheet name="28.1" sheetId="448" r:id="rId446"/>
    <sheet name="28.2" sheetId="449" r:id="rId447"/>
    <sheet name="28.3" sheetId="450" r:id="rId448"/>
    <sheet name="28.4" sheetId="451" r:id="rId449"/>
    <sheet name="28.5" sheetId="452" r:id="rId450"/>
    <sheet name="28.6" sheetId="453" r:id="rId451"/>
    <sheet name="28.7" sheetId="454" r:id="rId452"/>
    <sheet name="28.8" sheetId="455" r:id="rId453"/>
    <sheet name="28.9" sheetId="456" r:id="rId454"/>
    <sheet name="28.10" sheetId="457" r:id="rId455"/>
    <sheet name="28.11" sheetId="458" r:id="rId456"/>
    <sheet name="28.12" sheetId="459" r:id="rId457"/>
    <sheet name="28.13" sheetId="460" r:id="rId458"/>
    <sheet name="28.14" sheetId="461" r:id="rId459"/>
    <sheet name="28.15" sheetId="462" r:id="rId460"/>
    <sheet name="28.16" sheetId="463" r:id="rId461"/>
    <sheet name="29.1" sheetId="464" r:id="rId462"/>
    <sheet name="29.2" sheetId="465" r:id="rId463"/>
    <sheet name="29.3" sheetId="466" r:id="rId464"/>
    <sheet name="29.4" sheetId="467" r:id="rId465"/>
    <sheet name="29.5" sheetId="468" r:id="rId466"/>
    <sheet name="30.1" sheetId="469" r:id="rId467"/>
    <sheet name="30.2" sheetId="470" r:id="rId468"/>
    <sheet name="30.3" sheetId="471" r:id="rId469"/>
    <sheet name="30.4" sheetId="472" r:id="rId470"/>
    <sheet name="30.5" sheetId="473" r:id="rId471"/>
    <sheet name="30.6" sheetId="474" r:id="rId472"/>
    <sheet name="30.7" sheetId="475" r:id="rId473"/>
    <sheet name="30.8" sheetId="476" r:id="rId474"/>
    <sheet name="30.9" sheetId="477" r:id="rId475"/>
    <sheet name="30.10" sheetId="478" r:id="rId476"/>
    <sheet name="30.11" sheetId="479" r:id="rId477"/>
    <sheet name="30.12" sheetId="480" r:id="rId478"/>
    <sheet name="30.13" sheetId="481" r:id="rId479"/>
    <sheet name="30.14" sheetId="482" r:id="rId480"/>
    <sheet name="30.15" sheetId="483" r:id="rId481"/>
    <sheet name="30.16" sheetId="484" r:id="rId482"/>
    <sheet name="30.17" sheetId="485" r:id="rId483"/>
    <sheet name="30.18" sheetId="486" r:id="rId484"/>
    <sheet name="30.19" sheetId="487" r:id="rId485"/>
    <sheet name="30.20" sheetId="488" r:id="rId486"/>
    <sheet name="30.21" sheetId="489" r:id="rId487"/>
    <sheet name="30.22" sheetId="490" r:id="rId488"/>
    <sheet name="30.23" sheetId="491" r:id="rId489"/>
    <sheet name="31.1.1" sheetId="492" r:id="rId490"/>
    <sheet name="31.1.2" sheetId="493" r:id="rId491"/>
    <sheet name="31.1.3" sheetId="494" r:id="rId492"/>
    <sheet name="31.1.4" sheetId="495" r:id="rId493"/>
    <sheet name="31.1.5" sheetId="496" r:id="rId494"/>
    <sheet name="31.1.6" sheetId="497" r:id="rId495"/>
    <sheet name="31.1.7" sheetId="498" r:id="rId496"/>
    <sheet name="31.1.8" sheetId="499" r:id="rId497"/>
    <sheet name="31.1.9" sheetId="500" r:id="rId498"/>
    <sheet name="31.1.10" sheetId="501" r:id="rId499"/>
    <sheet name="31.1.11" sheetId="502" r:id="rId500"/>
    <sheet name="31.1.12" sheetId="503" r:id="rId501"/>
    <sheet name="31.1.13" sheetId="504" r:id="rId502"/>
    <sheet name="31.1.14" sheetId="505" r:id="rId503"/>
    <sheet name="31.1.15" sheetId="506" r:id="rId504"/>
    <sheet name="31.1.16" sheetId="507" r:id="rId505"/>
    <sheet name="31.1.17" sheetId="508" r:id="rId506"/>
    <sheet name="31.1.18" sheetId="509" r:id="rId507"/>
    <sheet name="31.1.19" sheetId="510" r:id="rId508"/>
    <sheet name="31.1.20" sheetId="511" r:id="rId509"/>
    <sheet name="31.1.21" sheetId="512" r:id="rId510"/>
    <sheet name="31.1.22" sheetId="513" r:id="rId511"/>
    <sheet name="31.1.23" sheetId="514" r:id="rId512"/>
    <sheet name="31.1.24" sheetId="515" r:id="rId513"/>
    <sheet name="31.1.25" sheetId="516" r:id="rId514"/>
    <sheet name="31.1.26" sheetId="517" r:id="rId515"/>
    <sheet name="31.1.27" sheetId="518" r:id="rId516"/>
    <sheet name="31.1.28" sheetId="519" r:id="rId517"/>
    <sheet name="31.1.29" sheetId="520" r:id="rId518"/>
    <sheet name="31.1.30" sheetId="521" r:id="rId519"/>
    <sheet name="31.1.31" sheetId="522" r:id="rId520"/>
    <sheet name="31.1.32" sheetId="523" r:id="rId521"/>
    <sheet name="31.2.1" sheetId="524" r:id="rId522"/>
    <sheet name="31.2.2" sheetId="525" r:id="rId523"/>
    <sheet name="31.2.3" sheetId="526" r:id="rId524"/>
    <sheet name="31.2.4" sheetId="527" r:id="rId525"/>
    <sheet name="31.2.5" sheetId="528" r:id="rId526"/>
    <sheet name="31.2.6" sheetId="529" r:id="rId527"/>
    <sheet name="31.2.7" sheetId="530" r:id="rId528"/>
    <sheet name="31.2.8" sheetId="531" r:id="rId529"/>
    <sheet name="31.2.9" sheetId="532" r:id="rId530"/>
    <sheet name="31.2.10" sheetId="533" r:id="rId531"/>
    <sheet name="31.2.11" sheetId="534" r:id="rId532"/>
    <sheet name="31.2.12" sheetId="535" r:id="rId533"/>
    <sheet name="31.2.13" sheetId="536" r:id="rId534"/>
    <sheet name="31.2.14" sheetId="537" r:id="rId535"/>
    <sheet name="31.2.15" sheetId="538" r:id="rId536"/>
    <sheet name="31.2.16" sheetId="539" r:id="rId537"/>
    <sheet name="31.2.17" sheetId="540" r:id="rId538"/>
    <sheet name="31.2.18" sheetId="541" r:id="rId539"/>
    <sheet name="31.2.19" sheetId="542" r:id="rId540"/>
    <sheet name="31.2.20" sheetId="543" r:id="rId541"/>
    <sheet name="31.2.21" sheetId="544" r:id="rId542"/>
    <sheet name="31.2.22" sheetId="545" r:id="rId543"/>
    <sheet name="31.2.23" sheetId="546" r:id="rId544"/>
    <sheet name="31.2.24" sheetId="547" r:id="rId545"/>
    <sheet name="31.2.25" sheetId="548" r:id="rId546"/>
    <sheet name="31.2.26" sheetId="549" r:id="rId547"/>
    <sheet name="31.2.27" sheetId="550" r:id="rId548"/>
    <sheet name="31.2.28" sheetId="551" r:id="rId549"/>
    <sheet name="31.2.29" sheetId="552" r:id="rId550"/>
    <sheet name="31.2.30" sheetId="553" r:id="rId551"/>
    <sheet name="31.2.31" sheetId="554" r:id="rId552"/>
    <sheet name="31.3.1" sheetId="555" r:id="rId553"/>
    <sheet name="31.3.2" sheetId="556" r:id="rId554"/>
    <sheet name="31.3.3" sheetId="557" r:id="rId555"/>
    <sheet name="31.3.4" sheetId="558" r:id="rId556"/>
    <sheet name="31.3.5" sheetId="559" r:id="rId557"/>
    <sheet name="31.3.6" sheetId="560" r:id="rId558"/>
    <sheet name="31.3.7" sheetId="561" r:id="rId559"/>
    <sheet name="31.4.1" sheetId="562" r:id="rId560"/>
    <sheet name="31.4.2" sheetId="563" r:id="rId561"/>
    <sheet name="31.4.3" sheetId="564" r:id="rId562"/>
    <sheet name="31.4.4" sheetId="565" r:id="rId563"/>
    <sheet name="31.4.5" sheetId="566" r:id="rId564"/>
    <sheet name="31.4.6" sheetId="567" r:id="rId565"/>
    <sheet name="31.4.7" sheetId="568" r:id="rId566"/>
    <sheet name="31.4.8" sheetId="569" r:id="rId567"/>
    <sheet name="31.4.9" sheetId="570" r:id="rId568"/>
    <sheet name="31.4.10" sheetId="571" r:id="rId569"/>
    <sheet name="31.4.11" sheetId="572" r:id="rId570"/>
    <sheet name="31.4.12" sheetId="573" r:id="rId571"/>
    <sheet name="31.4.13" sheetId="574" r:id="rId572"/>
    <sheet name="31.4.14" sheetId="575" r:id="rId573"/>
    <sheet name="31.4.15" sheetId="576" r:id="rId574"/>
    <sheet name="31.4.16" sheetId="577" r:id="rId575"/>
    <sheet name="31.4.17" sheetId="578" r:id="rId576"/>
    <sheet name="31.4.18" sheetId="579" r:id="rId577"/>
    <sheet name="31.4.19" sheetId="580" r:id="rId578"/>
    <sheet name="31.4.20" sheetId="581" r:id="rId579"/>
    <sheet name="31.4.21" sheetId="582" r:id="rId580"/>
    <sheet name="31.5.1" sheetId="583" r:id="rId581"/>
    <sheet name="31.5.2" sheetId="584" r:id="rId582"/>
    <sheet name="31.5.3" sheetId="585" r:id="rId583"/>
    <sheet name="31.5.4" sheetId="586" r:id="rId584"/>
    <sheet name="31.5.5" sheetId="587" r:id="rId585"/>
    <sheet name="31.5.6" sheetId="588" r:id="rId586"/>
    <sheet name="31.5.7" sheetId="589" r:id="rId587"/>
    <sheet name="31.5.8" sheetId="590" r:id="rId588"/>
    <sheet name="31.5.9" sheetId="591" r:id="rId589"/>
    <sheet name="31.5.10" sheetId="592" r:id="rId590"/>
    <sheet name="31.5.11" sheetId="593" r:id="rId591"/>
    <sheet name="31.5.12" sheetId="594" r:id="rId592"/>
    <sheet name="31.6.1" sheetId="595" r:id="rId593"/>
    <sheet name="31.6.2" sheetId="596" r:id="rId594"/>
    <sheet name="31.6.3" sheetId="597" r:id="rId595"/>
    <sheet name="31.6.4" sheetId="598" r:id="rId596"/>
    <sheet name="31.6.5" sheetId="599" r:id="rId597"/>
    <sheet name="31.6.6" sheetId="600" r:id="rId598"/>
    <sheet name="31.6.7" sheetId="601" r:id="rId599"/>
    <sheet name="31.6.8" sheetId="602" r:id="rId600"/>
    <sheet name="31.6.9" sheetId="603" r:id="rId601"/>
    <sheet name="31.7.1" sheetId="604" r:id="rId602"/>
    <sheet name="31.7.2" sheetId="605" r:id="rId603"/>
    <sheet name="31.7.3" sheetId="606" r:id="rId604"/>
    <sheet name="31.7.4" sheetId="607" r:id="rId605"/>
    <sheet name="31.7.5" sheetId="608" r:id="rId606"/>
    <sheet name="31.7.6" sheetId="609" r:id="rId607"/>
    <sheet name="31.7.7" sheetId="610" r:id="rId608"/>
    <sheet name="31.7.8" sheetId="611" r:id="rId609"/>
    <sheet name="31.7.9" sheetId="612" r:id="rId610"/>
    <sheet name="31.8.1" sheetId="613" r:id="rId611"/>
    <sheet name="31.9.1" sheetId="614" r:id="rId612"/>
    <sheet name="31.9.2" sheetId="615" r:id="rId613"/>
    <sheet name="31.9.3" sheetId="616" r:id="rId614"/>
    <sheet name="31.9.4" sheetId="617" r:id="rId615"/>
    <sheet name="31.9.5" sheetId="618" r:id="rId616"/>
    <sheet name="31.10.1" sheetId="619" r:id="rId617"/>
    <sheet name="31.10.2" sheetId="620" r:id="rId618"/>
    <sheet name="31.10.3" sheetId="621" r:id="rId619"/>
    <sheet name="31.10.4" sheetId="622" r:id="rId620"/>
    <sheet name="31.10.5" sheetId="623" r:id="rId621"/>
    <sheet name="31.10.6" sheetId="624" r:id="rId622"/>
    <sheet name="31.10.7" sheetId="625" r:id="rId623"/>
    <sheet name="31.10.8" sheetId="626" r:id="rId624"/>
    <sheet name="31.10.9" sheetId="627" r:id="rId625"/>
    <sheet name="31.10.10" sheetId="628" r:id="rId626"/>
    <sheet name="31.10.11" sheetId="629" r:id="rId627"/>
    <sheet name="31.10.12" sheetId="630" r:id="rId628"/>
    <sheet name="31.10.13" sheetId="631" r:id="rId629"/>
    <sheet name="31.10.14" sheetId="632" r:id="rId630"/>
    <sheet name="31.10.15" sheetId="633" r:id="rId631"/>
    <sheet name="31.11.1" sheetId="634" r:id="rId632"/>
    <sheet name="31.11.2" sheetId="635" r:id="rId633"/>
    <sheet name="31.11.3" sheetId="636" r:id="rId634"/>
    <sheet name="31.11.4" sheetId="637" r:id="rId635"/>
    <sheet name="31.11.5" sheetId="638" r:id="rId636"/>
    <sheet name="31.11.6" sheetId="639" r:id="rId637"/>
    <sheet name="31.12.1" sheetId="640" r:id="rId638"/>
    <sheet name="31.12.2" sheetId="641" r:id="rId639"/>
    <sheet name="31.12.3" sheetId="642" r:id="rId640"/>
    <sheet name="31.12.4" sheetId="643" r:id="rId641"/>
    <sheet name="31.12.5" sheetId="644" r:id="rId642"/>
    <sheet name="31.12.6" sheetId="645" r:id="rId643"/>
    <sheet name="31.12.7" sheetId="646" r:id="rId644"/>
    <sheet name="31.12.8" sheetId="647" r:id="rId645"/>
    <sheet name="31.12.9" sheetId="648" r:id="rId646"/>
    <sheet name="31.13.1" sheetId="649" r:id="rId647"/>
    <sheet name="31.13.2" sheetId="650" r:id="rId648"/>
    <sheet name="31.13.3" sheetId="651" r:id="rId649"/>
    <sheet name="31.13.4" sheetId="652" r:id="rId650"/>
    <sheet name="31.13.5" sheetId="653" r:id="rId651"/>
    <sheet name="31.13.6" sheetId="654" r:id="rId652"/>
    <sheet name="31.13.7" sheetId="655" r:id="rId653"/>
    <sheet name="31.13.8" sheetId="656" r:id="rId654"/>
    <sheet name="31.13.9" sheetId="657" r:id="rId655"/>
    <sheet name="31.13.10" sheetId="658" r:id="rId656"/>
    <sheet name="31.13.11" sheetId="659" r:id="rId657"/>
    <sheet name="31.13.12" sheetId="660" r:id="rId658"/>
    <sheet name="31.13.13" sheetId="661" r:id="rId659"/>
    <sheet name="31.13.14" sheetId="662" r:id="rId660"/>
    <sheet name="31.13.15" sheetId="663" r:id="rId661"/>
    <sheet name="31.13.16" sheetId="664" r:id="rId662"/>
    <sheet name="31.13.17" sheetId="665" r:id="rId663"/>
    <sheet name="31.13.18" sheetId="666" r:id="rId664"/>
    <sheet name="31.13.19" sheetId="667" r:id="rId665"/>
    <sheet name="31.13.20" sheetId="668" r:id="rId666"/>
    <sheet name="31.13.21" sheetId="669" r:id="rId667"/>
    <sheet name="31.13.22" sheetId="670" r:id="rId668"/>
    <sheet name="31.13.23" sheetId="671" r:id="rId669"/>
    <sheet name="31.14.1" sheetId="672" r:id="rId670"/>
    <sheet name="31.14.2" sheetId="673" r:id="rId671"/>
    <sheet name="31.14.3" sheetId="674" r:id="rId672"/>
    <sheet name="31.14.4" sheetId="675" r:id="rId673"/>
    <sheet name="31.14.5" sheetId="676" r:id="rId674"/>
    <sheet name="31.14.6" sheetId="677" r:id="rId675"/>
    <sheet name="31.14.7" sheetId="678" r:id="rId676"/>
    <sheet name="31.14.8" sheetId="679" r:id="rId677"/>
    <sheet name="31.14.9" sheetId="680" r:id="rId678"/>
    <sheet name="31.14.10" sheetId="681" r:id="rId679"/>
    <sheet name="31.14.11" sheetId="682" r:id="rId680"/>
    <sheet name="31.14.12" sheetId="683" r:id="rId681"/>
    <sheet name="31.14.13" sheetId="684" r:id="rId682"/>
    <sheet name="31.14.14" sheetId="685" r:id="rId683"/>
    <sheet name="31.14.15" sheetId="686" r:id="rId684"/>
    <sheet name="31.14.16" sheetId="687" r:id="rId685"/>
    <sheet name="31.14.17" sheetId="688" r:id="rId686"/>
    <sheet name="31.14.18" sheetId="689" r:id="rId687"/>
    <sheet name="31.14.19" sheetId="690" r:id="rId688"/>
    <sheet name="31.14.20" sheetId="691" r:id="rId689"/>
    <sheet name="31.14.21" sheetId="692" r:id="rId690"/>
    <sheet name="31.14.22" sheetId="693" r:id="rId691"/>
    <sheet name="31.14.23" sheetId="694" r:id="rId692"/>
    <sheet name="31.14.24" sheetId="695" r:id="rId693"/>
    <sheet name="31.14.25" sheetId="696" r:id="rId694"/>
    <sheet name="31.14.26" sheetId="697" r:id="rId695"/>
    <sheet name="31.15.1" sheetId="698" r:id="rId696"/>
    <sheet name="31.15.2" sheetId="699" r:id="rId697"/>
    <sheet name="31.15.3" sheetId="700" r:id="rId698"/>
    <sheet name="31.15.4" sheetId="701" r:id="rId699"/>
    <sheet name="31.15.5" sheetId="702" r:id="rId700"/>
    <sheet name="31.15.6" sheetId="703" r:id="rId701"/>
    <sheet name="31.15.7" sheetId="704" r:id="rId702"/>
    <sheet name="31.15.8" sheetId="705" r:id="rId703"/>
    <sheet name="31.15.9" sheetId="706" r:id="rId704"/>
    <sheet name="31.15.10" sheetId="707" r:id="rId705"/>
    <sheet name="31.15.11" sheetId="708" r:id="rId706"/>
    <sheet name="31.16.1" sheetId="709" r:id="rId707"/>
    <sheet name="31.16.2" sheetId="710" r:id="rId708"/>
    <sheet name="31.16.3" sheetId="711" r:id="rId709"/>
    <sheet name="31.16.4" sheetId="712" r:id="rId710"/>
    <sheet name="31.17.1" sheetId="713" r:id="rId711"/>
    <sheet name="31.17.2" sheetId="714" r:id="rId712"/>
    <sheet name="31.17.3" sheetId="715" r:id="rId713"/>
    <sheet name="31.17.4" sheetId="716" r:id="rId714"/>
    <sheet name="31.17.5" sheetId="717" r:id="rId715"/>
    <sheet name="31.18.1" sheetId="718" r:id="rId716"/>
    <sheet name="31.18.2" sheetId="719" r:id="rId717"/>
    <sheet name="31.18.3" sheetId="720" r:id="rId718"/>
    <sheet name="31.18.4" sheetId="721" r:id="rId719"/>
    <sheet name="31.18.5" sheetId="722" r:id="rId720"/>
    <sheet name="31.18.6" sheetId="723" r:id="rId721"/>
    <sheet name="31.18.7" sheetId="724" r:id="rId722"/>
    <sheet name="31.18.8" sheetId="725" r:id="rId723"/>
    <sheet name="31.18.9" sheetId="726" r:id="rId724"/>
    <sheet name="31.18.10" sheetId="727" r:id="rId725"/>
    <sheet name="31.18.11" sheetId="728" r:id="rId726"/>
    <sheet name="31.18.12" sheetId="729" r:id="rId727"/>
    <sheet name="31.18.13" sheetId="730" r:id="rId728"/>
    <sheet name="31.18.14" sheetId="731" r:id="rId729"/>
    <sheet name="31.18.15" sheetId="732" r:id="rId730"/>
    <sheet name="31.18.16" sheetId="733" r:id="rId731"/>
    <sheet name="31.18.17" sheetId="734" r:id="rId732"/>
    <sheet name="31.18.18" sheetId="735" r:id="rId733"/>
    <sheet name="31.18.19" sheetId="736" r:id="rId734"/>
    <sheet name="31.18.20" sheetId="737" r:id="rId735"/>
    <sheet name="31.18.21" sheetId="738" r:id="rId736"/>
    <sheet name="31.18.22" sheetId="739" r:id="rId737"/>
    <sheet name="31.18.23" sheetId="740" r:id="rId738"/>
    <sheet name="31.18.24" sheetId="741" r:id="rId739"/>
    <sheet name="31.18.25" sheetId="742" r:id="rId740"/>
    <sheet name="32.1" sheetId="743" r:id="rId741"/>
    <sheet name="32.2" sheetId="744" r:id="rId742"/>
    <sheet name="32.3" sheetId="745" r:id="rId743"/>
    <sheet name="32.4" sheetId="746" r:id="rId744"/>
    <sheet name="32.5" sheetId="747" r:id="rId745"/>
  </sheets>
  <definedNames>
    <definedName name="_xlnm.Print_Area" localSheetId="0">'1.1'!$A$1:$L$45</definedName>
    <definedName name="_xlnm.Print_Area" localSheetId="9">'1.10'!$A$1:$L$45</definedName>
    <definedName name="_xlnm.Print_Area" localSheetId="10">'1.11'!$A$1:$L$45</definedName>
    <definedName name="_xlnm.Print_Area" localSheetId="11">'1.12'!$A$1:$L$45</definedName>
    <definedName name="_xlnm.Print_Area" localSheetId="12">'1.13'!$A$1:$L$45</definedName>
    <definedName name="_xlnm.Print_Area" localSheetId="13">'1.14'!$A$1:$L$45</definedName>
    <definedName name="_xlnm.Print_Area" localSheetId="14">'1.15'!$A$1:$L$45</definedName>
    <definedName name="_xlnm.Print_Area" localSheetId="15">'1.16'!$A$1:$L$45</definedName>
    <definedName name="_xlnm.Print_Area" localSheetId="16">'1.17'!$A$1:$L$45</definedName>
    <definedName name="_xlnm.Print_Area" localSheetId="17">'1.18'!$A$1:$L$45</definedName>
    <definedName name="_xlnm.Print_Area" localSheetId="1">'1.2'!$A$1:$L$45</definedName>
    <definedName name="_xlnm.Print_Area" localSheetId="2">'1.3'!$A$1:$L$45</definedName>
    <definedName name="_xlnm.Print_Area" localSheetId="3">'1.4'!$A$1:$L$45</definedName>
    <definedName name="_xlnm.Print_Area" localSheetId="4">'1.5'!$A$1:$L$45</definedName>
    <definedName name="_xlnm.Print_Area" localSheetId="5">'1.6'!$A$1:$L$45</definedName>
    <definedName name="_xlnm.Print_Area" localSheetId="6">'1.7'!$A$1:$L$45</definedName>
    <definedName name="_xlnm.Print_Area" localSheetId="7">'1.8'!$A$1:$L$45</definedName>
    <definedName name="_xlnm.Print_Area" localSheetId="8">'1.9'!$A$1:$L$45</definedName>
    <definedName name="_xlnm.Print_Area" localSheetId="130">'10.1'!$A$1:$L$45</definedName>
    <definedName name="_xlnm.Print_Area" localSheetId="131">'10.2'!$A$1:$L$45</definedName>
    <definedName name="_xlnm.Print_Area" localSheetId="132">'10.3'!$A$1:$L$45</definedName>
    <definedName name="_xlnm.Print_Area" localSheetId="133">'10.4'!$A$1:$L$45</definedName>
    <definedName name="_xlnm.Print_Area" localSheetId="134">'10.5'!$A$1:$L$45</definedName>
    <definedName name="_xlnm.Print_Area" localSheetId="135">'10.6'!$A$1:$L$45</definedName>
    <definedName name="_xlnm.Print_Area" localSheetId="136">'10.7'!$A$1:$L$45</definedName>
    <definedName name="_xlnm.Print_Area" localSheetId="137">'10.8'!$A$1:$L$45</definedName>
    <definedName name="_xlnm.Print_Area" localSheetId="138">'10.9'!$A$1:$L$45</definedName>
    <definedName name="_xlnm.Print_Area" localSheetId="139">'11.1'!$A$1:$L$45</definedName>
    <definedName name="_xlnm.Print_Area" localSheetId="140">'11.2'!$A$1:$L$45</definedName>
    <definedName name="_xlnm.Print_Area" localSheetId="141">'11.3'!$A$1:$L$45</definedName>
    <definedName name="_xlnm.Print_Area" localSheetId="142">'11.4'!$A$1:$L$45</definedName>
    <definedName name="_xlnm.Print_Area" localSheetId="143">'11.5'!$A$1:$L$45</definedName>
    <definedName name="_xlnm.Print_Area" localSheetId="144">'11.6'!$A$1:$L$45</definedName>
    <definedName name="_xlnm.Print_Area" localSheetId="145">'12.1'!$A$1:$L$45</definedName>
    <definedName name="_xlnm.Print_Area" localSheetId="146">'12.2'!$A$1:$L$45</definedName>
    <definedName name="_xlnm.Print_Area" localSheetId="147">'12.3'!$A$1:$L$45</definedName>
    <definedName name="_xlnm.Print_Area" localSheetId="148">'12.4'!$A$1:$L$45</definedName>
    <definedName name="_xlnm.Print_Area" localSheetId="149">'12.5'!$A$1:$L$45</definedName>
    <definedName name="_xlnm.Print_Area" localSheetId="150">'12.6'!$A$1:$L$45</definedName>
    <definedName name="_xlnm.Print_Area" localSheetId="151">'12.7'!$A$1:$L$45</definedName>
    <definedName name="_xlnm.Print_Area" localSheetId="152">'12.8'!$A$1:$L$45</definedName>
    <definedName name="_xlnm.Print_Area" localSheetId="153">'12.9'!$A$1:$L$45</definedName>
    <definedName name="_xlnm.Print_Area" localSheetId="154">'13.1'!$A$1:$L$45</definedName>
    <definedName name="_xlnm.Print_Area" localSheetId="155">'13.2'!$A$1:$L$45</definedName>
    <definedName name="_xlnm.Print_Area" localSheetId="156">'13.3'!$A$1:$L$45</definedName>
    <definedName name="_xlnm.Print_Area" localSheetId="157">'13.4'!$A$1:$L$45</definedName>
    <definedName name="_xlnm.Print_Area" localSheetId="158">'13.5'!$A$1:$L$45</definedName>
    <definedName name="_xlnm.Print_Area" localSheetId="159">'13.6'!$A$1:$L$45</definedName>
    <definedName name="_xlnm.Print_Area" localSheetId="160">'13.7'!$A$1:$L$45</definedName>
    <definedName name="_xlnm.Print_Area" localSheetId="161">'13.8'!$A$1:$L$45</definedName>
    <definedName name="_xlnm.Print_Area" localSheetId="162">'14.1'!$A$1:$L$45</definedName>
    <definedName name="_xlnm.Print_Area" localSheetId="171">'14.10'!$A$1:$L$45</definedName>
    <definedName name="_xlnm.Print_Area" localSheetId="172">'14.11'!$A$1:$L$45</definedName>
    <definedName name="_xlnm.Print_Area" localSheetId="173">'14.12'!$A$1:$L$45</definedName>
    <definedName name="_xlnm.Print_Area" localSheetId="174">'14.13'!$A$1:$L$45</definedName>
    <definedName name="_xlnm.Print_Area" localSheetId="175">'14.14'!$A$1:$L$45</definedName>
    <definedName name="_xlnm.Print_Area" localSheetId="176">'14.15'!$A$1:$L$45</definedName>
    <definedName name="_xlnm.Print_Area" localSheetId="177">'14.16'!$A$1:$L$45</definedName>
    <definedName name="_xlnm.Print_Area" localSheetId="178">'14.17'!$A$1:$L$45</definedName>
    <definedName name="_xlnm.Print_Area" localSheetId="179">'14.18'!$A$1:$L$45</definedName>
    <definedName name="_xlnm.Print_Area" localSheetId="180">'14.19'!$A$1:$L$45</definedName>
    <definedName name="_xlnm.Print_Area" localSheetId="163">'14.2'!$A$1:$L$45</definedName>
    <definedName name="_xlnm.Print_Area" localSheetId="181">'14.20'!$A$1:$L$45</definedName>
    <definedName name="_xlnm.Print_Area" localSheetId="182">'14.21'!$A$1:$L$45</definedName>
    <definedName name="_xlnm.Print_Area" localSheetId="183">'14.22'!$A$1:$L$45</definedName>
    <definedName name="_xlnm.Print_Area" localSheetId="184">'14.23'!$A$1:$L$45</definedName>
    <definedName name="_xlnm.Print_Area" localSheetId="185">'14.24'!$A$1:$L$45</definedName>
    <definedName name="_xlnm.Print_Area" localSheetId="186">'14.25'!$A$1:$L$45</definedName>
    <definedName name="_xlnm.Print_Area" localSheetId="187">'14.26'!$A$1:$L$45</definedName>
    <definedName name="_xlnm.Print_Area" localSheetId="188">'14.27'!$A$1:$L$45</definedName>
    <definedName name="_xlnm.Print_Area" localSheetId="189">'14.28'!$A$1:$L$45</definedName>
    <definedName name="_xlnm.Print_Area" localSheetId="190">'14.29'!$A$1:$L$45</definedName>
    <definedName name="_xlnm.Print_Area" localSheetId="164">'14.3'!$A$1:$L$45</definedName>
    <definedName name="_xlnm.Print_Area" localSheetId="165">'14.4'!$A$1:$L$45</definedName>
    <definedName name="_xlnm.Print_Area" localSheetId="166">'14.5'!$A$1:$L$45</definedName>
    <definedName name="_xlnm.Print_Area" localSheetId="167">'14.6'!$A$1:$L$45</definedName>
    <definedName name="_xlnm.Print_Area" localSheetId="168">'14.7'!$A$1:$L$45</definedName>
    <definedName name="_xlnm.Print_Area" localSheetId="169">'14.8'!$A$1:$L$45</definedName>
    <definedName name="_xlnm.Print_Area" localSheetId="170">'14.9'!$A$1:$L$45</definedName>
    <definedName name="_xlnm.Print_Area" localSheetId="191">'15.1'!$A$1:$L$45</definedName>
    <definedName name="_xlnm.Print_Area" localSheetId="192">'15.2'!$A$1:$L$45</definedName>
    <definedName name="_xlnm.Print_Area" localSheetId="193">'15.3'!$A$1:$L$45</definedName>
    <definedName name="_xlnm.Print_Area" localSheetId="194">'15.4'!$A$1:$L$45</definedName>
    <definedName name="_xlnm.Print_Area" localSheetId="195">'15.5'!$A$1:$L$45</definedName>
    <definedName name="_xlnm.Print_Area" localSheetId="196">'15.6'!$A$1:$L$45</definedName>
    <definedName name="_xlnm.Print_Area" localSheetId="197">'15.7'!$A$1:$L$45</definedName>
    <definedName name="_xlnm.Print_Area" localSheetId="198">'15.8'!$A$1:$L$45</definedName>
    <definedName name="_xlnm.Print_Area" localSheetId="199">'16.1'!$A$1:$L$45</definedName>
    <definedName name="_xlnm.Print_Area" localSheetId="208">'16.10'!$A$1:$L$45</definedName>
    <definedName name="_xlnm.Print_Area" localSheetId="209">'16.11'!$A$1:$L$45</definedName>
    <definedName name="_xlnm.Print_Area" localSheetId="210">'16.12'!$A$1:$L$45</definedName>
    <definedName name="_xlnm.Print_Area" localSheetId="211">'16.13'!$A$1:$L$45</definedName>
    <definedName name="_xlnm.Print_Area" localSheetId="212">'16.14'!$A$1:$L$45</definedName>
    <definedName name="_xlnm.Print_Area" localSheetId="213">'16.15'!$A$1:$L$45</definedName>
    <definedName name="_xlnm.Print_Area" localSheetId="214">'16.16'!$A$1:$L$45</definedName>
    <definedName name="_xlnm.Print_Area" localSheetId="215">'16.17'!$A$1:$L$45</definedName>
    <definedName name="_xlnm.Print_Area" localSheetId="216">'16.18'!$A$1:$L$45</definedName>
    <definedName name="_xlnm.Print_Area" localSheetId="217">'16.19'!$A$1:$L$45</definedName>
    <definedName name="_xlnm.Print_Area" localSheetId="200">'16.2'!$A$1:$L$45</definedName>
    <definedName name="_xlnm.Print_Area" localSheetId="218">'16.20'!$A$1:$L$45</definedName>
    <definedName name="_xlnm.Print_Area" localSheetId="219">'16.21'!$A$1:$L$45</definedName>
    <definedName name="_xlnm.Print_Area" localSheetId="220">'16.22'!$A$1:$L$45</definedName>
    <definedName name="_xlnm.Print_Area" localSheetId="221">'16.23'!$A$1:$L$45</definedName>
    <definedName name="_xlnm.Print_Area" localSheetId="222">'16.24'!$A$1:$L$45</definedName>
    <definedName name="_xlnm.Print_Area" localSheetId="223">'16.25'!$A$1:$L$45</definedName>
    <definedName name="_xlnm.Print_Area" localSheetId="224">'16.26'!$A$1:$L$45</definedName>
    <definedName name="_xlnm.Print_Area" localSheetId="225">'16.27'!$A$1:$L$45</definedName>
    <definedName name="_xlnm.Print_Area" localSheetId="226">'16.28'!$A$1:$L$45</definedName>
    <definedName name="_xlnm.Print_Area" localSheetId="227">'16.29'!$A$1:$L$45</definedName>
    <definedName name="_xlnm.Print_Area" localSheetId="201">'16.3'!$A$1:$L$45</definedName>
    <definedName name="_xlnm.Print_Area" localSheetId="228">'16.30'!$A$1:$L$45</definedName>
    <definedName name="_xlnm.Print_Area" localSheetId="229">'16.31'!$A$1:$L$45</definedName>
    <definedName name="_xlnm.Print_Area" localSheetId="230">'16.32'!$A$1:$L$45</definedName>
    <definedName name="_xlnm.Print_Area" localSheetId="231">'16.33'!$A$1:$L$45</definedName>
    <definedName name="_xlnm.Print_Area" localSheetId="232">'16.34'!$A$1:$L$45</definedName>
    <definedName name="_xlnm.Print_Area" localSheetId="233">'16.35'!$A$1:$L$45</definedName>
    <definedName name="_xlnm.Print_Area" localSheetId="234">'16.36'!$A$1:$L$45</definedName>
    <definedName name="_xlnm.Print_Area" localSheetId="202">'16.4'!$A$1:$L$45</definedName>
    <definedName name="_xlnm.Print_Area" localSheetId="203">'16.5'!$A$1:$L$45</definedName>
    <definedName name="_xlnm.Print_Area" localSheetId="204">'16.6'!$A$1:$L$45</definedName>
    <definedName name="_xlnm.Print_Area" localSheetId="205">'16.7'!$A$1:$L$45</definedName>
    <definedName name="_xlnm.Print_Area" localSheetId="206">'16.8'!$A$1:$L$45</definedName>
    <definedName name="_xlnm.Print_Area" localSheetId="207">'16.9'!$A$1:$L$45</definedName>
    <definedName name="_xlnm.Print_Area" localSheetId="235">'17.1'!$A$1:$L$45</definedName>
    <definedName name="_xlnm.Print_Area" localSheetId="244">'17.10'!$A$1:$L$45</definedName>
    <definedName name="_xlnm.Print_Area" localSheetId="245">'17.11'!$A$1:$L$45</definedName>
    <definedName name="_xlnm.Print_Area" localSheetId="236">'17.2'!$A$1:$L$45</definedName>
    <definedName name="_xlnm.Print_Area" localSheetId="237">'17.3'!$A$1:$L$45</definedName>
    <definedName name="_xlnm.Print_Area" localSheetId="238">'17.4'!$A$1:$L$45</definedName>
    <definedName name="_xlnm.Print_Area" localSheetId="239">'17.5'!$A$1:$L$45</definedName>
    <definedName name="_xlnm.Print_Area" localSheetId="240">'17.6'!$A$1:$L$45</definedName>
    <definedName name="_xlnm.Print_Area" localSheetId="241">'17.7'!$A$1:$L$45</definedName>
    <definedName name="_xlnm.Print_Area" localSheetId="242">'17.8'!$A$1:$L$45</definedName>
    <definedName name="_xlnm.Print_Area" localSheetId="243">'17.9'!$A$1:$L$45</definedName>
    <definedName name="_xlnm.Print_Area" localSheetId="246">'18.1'!$A$1:$L$45</definedName>
    <definedName name="_xlnm.Print_Area" localSheetId="255">'18.10'!$A$1:$L$45</definedName>
    <definedName name="_xlnm.Print_Area" localSheetId="247">'18.2'!$A$1:$L$45</definedName>
    <definedName name="_xlnm.Print_Area" localSheetId="248">'18.3'!$A$1:$L$45</definedName>
    <definedName name="_xlnm.Print_Area" localSheetId="249">'18.4'!$A$1:$L$45</definedName>
    <definedName name="_xlnm.Print_Area" localSheetId="250">'18.5'!$A$1:$L$45</definedName>
    <definedName name="_xlnm.Print_Area" localSheetId="251">'18.6'!$A$1:$L$45</definedName>
    <definedName name="_xlnm.Print_Area" localSheetId="252">'18.7'!$A$1:$L$45</definedName>
    <definedName name="_xlnm.Print_Area" localSheetId="253">'18.8'!$A$1:$L$45</definedName>
    <definedName name="_xlnm.Print_Area" localSheetId="254">'18.9'!$A$1:$L$45</definedName>
    <definedName name="_xlnm.Print_Area" localSheetId="256">'19.1'!$A$1:$L$45</definedName>
    <definedName name="_xlnm.Print_Area" localSheetId="265">'19.10'!$A$1:$L$45</definedName>
    <definedName name="_xlnm.Print_Area" localSheetId="266">'19.11'!$A$1:$L$45</definedName>
    <definedName name="_xlnm.Print_Area" localSheetId="257">'19.2'!$A$1:$L$45</definedName>
    <definedName name="_xlnm.Print_Area" localSheetId="258">'19.3'!$A$1:$L$45</definedName>
    <definedName name="_xlnm.Print_Area" localSheetId="259">'19.4'!$A$1:$L$45</definedName>
    <definedName name="_xlnm.Print_Area" localSheetId="260">'19.5'!$A$1:$L$45</definedName>
    <definedName name="_xlnm.Print_Area" localSheetId="261">'19.6'!$A$1:$L$45</definedName>
    <definedName name="_xlnm.Print_Area" localSheetId="262">'19.7'!$A$1:$L$45</definedName>
    <definedName name="_xlnm.Print_Area" localSheetId="263">'19.8'!$A$1:$L$45</definedName>
    <definedName name="_xlnm.Print_Area" localSheetId="264">'19.9'!$A$1:$L$45</definedName>
    <definedName name="_xlnm.Print_Area" localSheetId="18">'2.1'!$A$1:$L$45</definedName>
    <definedName name="_xlnm.Print_Area" localSheetId="27">'2.10'!$A$1:$L$45</definedName>
    <definedName name="_xlnm.Print_Area" localSheetId="28">'2.11'!$A$1:$L$45</definedName>
    <definedName name="_xlnm.Print_Area" localSheetId="29">'2.12'!$A$1:$L$45</definedName>
    <definedName name="_xlnm.Print_Area" localSheetId="30">'2.13'!$A$1:$L$45</definedName>
    <definedName name="_xlnm.Print_Area" localSheetId="31">'2.14'!$A$1:$L$45</definedName>
    <definedName name="_xlnm.Print_Area" localSheetId="32">'2.15'!$A$1:$L$45</definedName>
    <definedName name="_xlnm.Print_Area" localSheetId="33">'2.16'!$A$1:$L$45</definedName>
    <definedName name="_xlnm.Print_Area" localSheetId="34">'2.17'!$A$1:$L$45</definedName>
    <definedName name="_xlnm.Print_Area" localSheetId="35">'2.18'!$A$1:$L$45</definedName>
    <definedName name="_xlnm.Print_Area" localSheetId="36">'2.19'!$A$1:$L$45</definedName>
    <definedName name="_xlnm.Print_Area" localSheetId="19">'2.2'!$A$1:$L$45</definedName>
    <definedName name="_xlnm.Print_Area" localSheetId="37">'2.20'!$A$1:$L$45</definedName>
    <definedName name="_xlnm.Print_Area" localSheetId="38">'2.21'!$A$1:$L$45</definedName>
    <definedName name="_xlnm.Print_Area" localSheetId="39">'2.22'!$A$1:$L$45</definedName>
    <definedName name="_xlnm.Print_Area" localSheetId="20">'2.3'!$A$1:$L$45</definedName>
    <definedName name="_xlnm.Print_Area" localSheetId="21">'2.4'!$A$1:$L$45</definedName>
    <definedName name="_xlnm.Print_Area" localSheetId="22">'2.5'!$A$1:$L$45</definedName>
    <definedName name="_xlnm.Print_Area" localSheetId="23">'2.6'!$A$1:$L$45</definedName>
    <definedName name="_xlnm.Print_Area" localSheetId="24">'2.7'!$A$1:$L$45</definedName>
    <definedName name="_xlnm.Print_Area" localSheetId="25">'2.8'!$A$1:$L$45</definedName>
    <definedName name="_xlnm.Print_Area" localSheetId="26">'2.9'!$A$1:$L$45</definedName>
    <definedName name="_xlnm.Print_Area" localSheetId="267">'20.1'!$A$1:$L$45</definedName>
    <definedName name="_xlnm.Print_Area" localSheetId="276">'20.10'!$A$1:$L$45</definedName>
    <definedName name="_xlnm.Print_Area" localSheetId="277">'20.11'!$A$1:$L$45</definedName>
    <definedName name="_xlnm.Print_Area" localSheetId="278">'20.12'!$A$1:$L$45</definedName>
    <definedName name="_xlnm.Print_Area" localSheetId="279">'20.13'!$A$1:$L$45</definedName>
    <definedName name="_xlnm.Print_Area" localSheetId="280">'20.14'!$A$1:$L$45</definedName>
    <definedName name="_xlnm.Print_Area" localSheetId="281">'20.15'!$A$1:$L$45</definedName>
    <definedName name="_xlnm.Print_Area" localSheetId="282">'20.16'!$A$1:$L$45</definedName>
    <definedName name="_xlnm.Print_Area" localSheetId="283">'20.17'!$A$1:$L$45</definedName>
    <definedName name="_xlnm.Print_Area" localSheetId="284">'20.18'!$A$1:$L$45</definedName>
    <definedName name="_xlnm.Print_Area" localSheetId="285">'20.19'!$A$1:$L$45</definedName>
    <definedName name="_xlnm.Print_Area" localSheetId="268">'20.2'!$A$1:$L$45</definedName>
    <definedName name="_xlnm.Print_Area" localSheetId="286">'20.20'!$A$1:$L$45</definedName>
    <definedName name="_xlnm.Print_Area" localSheetId="287">'20.21'!$A$1:$L$45</definedName>
    <definedName name="_xlnm.Print_Area" localSheetId="288">'20.22'!$A$1:$L$45</definedName>
    <definedName name="_xlnm.Print_Area" localSheetId="289">'20.23'!$A$1:$L$45</definedName>
    <definedName name="_xlnm.Print_Area" localSheetId="290">'20.24'!$A$1:$L$45</definedName>
    <definedName name="_xlnm.Print_Area" localSheetId="291">'20.25'!$A$1:$L$45</definedName>
    <definedName name="_xlnm.Print_Area" localSheetId="292">'20.26'!$A$1:$L$45</definedName>
    <definedName name="_xlnm.Print_Area" localSheetId="293">'20.27'!$A$1:$L$45</definedName>
    <definedName name="_xlnm.Print_Area" localSheetId="294">'20.28'!$A$1:$L$45</definedName>
    <definedName name="_xlnm.Print_Area" localSheetId="295">'20.29'!$A$1:$L$45</definedName>
    <definedName name="_xlnm.Print_Area" localSheetId="269">'20.3'!$A$1:$L$45</definedName>
    <definedName name="_xlnm.Print_Area" localSheetId="296">'20.30'!$A$1:$L$45</definedName>
    <definedName name="_xlnm.Print_Area" localSheetId="297">'20.31'!$A$1:$L$45</definedName>
    <definedName name="_xlnm.Print_Area" localSheetId="298">'20.32'!$A$1:$L$45</definedName>
    <definedName name="_xlnm.Print_Area" localSheetId="299">'20.33'!$A$1:$L$45</definedName>
    <definedName name="_xlnm.Print_Area" localSheetId="300">'20.34'!$A$1:$L$45</definedName>
    <definedName name="_xlnm.Print_Area" localSheetId="301">'20.35'!$A$1:$L$45</definedName>
    <definedName name="_xlnm.Print_Area" localSheetId="302">'20.36'!$A$1:$L$45</definedName>
    <definedName name="_xlnm.Print_Area" localSheetId="303">'20.37'!$A$1:$L$45</definedName>
    <definedName name="_xlnm.Print_Area" localSheetId="304">'20.38'!$A$1:$L$45</definedName>
    <definedName name="_xlnm.Print_Area" localSheetId="270">'20.4'!$A$1:$L$45</definedName>
    <definedName name="_xlnm.Print_Area" localSheetId="271">'20.5'!$A$1:$L$45</definedName>
    <definedName name="_xlnm.Print_Area" localSheetId="272">'20.6'!$A$1:$L$45</definedName>
    <definedName name="_xlnm.Print_Area" localSheetId="273">'20.7'!$A$1:$L$45</definedName>
    <definedName name="_xlnm.Print_Area" localSheetId="274">'20.8'!$A$1:$L$45</definedName>
    <definedName name="_xlnm.Print_Area" localSheetId="275">'20.9'!$A$1:$L$45</definedName>
    <definedName name="_xlnm.Print_Area" localSheetId="305">'21.1'!$A$1:$L$45</definedName>
    <definedName name="_xlnm.Print_Area" localSheetId="314">'21.10'!$A$1:$L$45</definedName>
    <definedName name="_xlnm.Print_Area" localSheetId="315">'21.11'!$A$1:$L$45</definedName>
    <definedName name="_xlnm.Print_Area" localSheetId="306">'21.2'!$A$1:$L$45</definedName>
    <definedName name="_xlnm.Print_Area" localSheetId="307">'21.3'!$A$1:$L$45</definedName>
    <definedName name="_xlnm.Print_Area" localSheetId="308">'21.4'!$A$1:$L$45</definedName>
    <definedName name="_xlnm.Print_Area" localSheetId="309">'21.5'!$A$1:$L$45</definedName>
    <definedName name="_xlnm.Print_Area" localSheetId="310">'21.6'!$A$1:$L$45</definedName>
    <definedName name="_xlnm.Print_Area" localSheetId="311">'21.7'!$A$1:$L$45</definedName>
    <definedName name="_xlnm.Print_Area" localSheetId="312">'21.8'!$A$1:$L$45</definedName>
    <definedName name="_xlnm.Print_Area" localSheetId="313">'21.9'!$A$1:$L$45</definedName>
    <definedName name="_xlnm.Print_Area" localSheetId="316">'22.1'!$A$1:$L$45</definedName>
    <definedName name="_xlnm.Print_Area" localSheetId="325">'22.10'!$A$1:$L$45</definedName>
    <definedName name="_xlnm.Print_Area" localSheetId="326">'22.11'!$A$1:$L$45</definedName>
    <definedName name="_xlnm.Print_Area" localSheetId="327">'22.12'!$A$1:$L$45</definedName>
    <definedName name="_xlnm.Print_Area" localSheetId="328">'22.13'!$A$1:$L$45</definedName>
    <definedName name="_xlnm.Print_Area" localSheetId="329">'22.14'!$A$1:$L$45</definedName>
    <definedName name="_xlnm.Print_Area" localSheetId="330">'22.15'!$A$1:$L$45</definedName>
    <definedName name="_xlnm.Print_Area" localSheetId="331">'22.16'!$A$1:$L$45</definedName>
    <definedName name="_xlnm.Print_Area" localSheetId="332">'22.17'!$A$1:$L$45</definedName>
    <definedName name="_xlnm.Print_Area" localSheetId="333">'22.18'!$A$1:$L$45</definedName>
    <definedName name="_xlnm.Print_Area" localSheetId="334">'22.19'!$A$1:$L$45</definedName>
    <definedName name="_xlnm.Print_Area" localSheetId="317">'22.2'!$A$1:$L$45</definedName>
    <definedName name="_xlnm.Print_Area" localSheetId="335">'22.20'!$A$1:$L$45</definedName>
    <definedName name="_xlnm.Print_Area" localSheetId="336">'22.21'!$A$1:$L$45</definedName>
    <definedName name="_xlnm.Print_Area" localSheetId="337">'22.22'!$A$1:$L$45</definedName>
    <definedName name="_xlnm.Print_Area" localSheetId="338">'22.23'!$A$1:$L$45</definedName>
    <definedName name="_xlnm.Print_Area" localSheetId="339">'22.24'!$A$1:$L$45</definedName>
    <definedName name="_xlnm.Print_Area" localSheetId="340">'22.25'!$A$1:$L$45</definedName>
    <definedName name="_xlnm.Print_Area" localSheetId="341">'22.26'!$A$1:$L$45</definedName>
    <definedName name="_xlnm.Print_Area" localSheetId="342">'22.27'!$A$1:$L$45</definedName>
    <definedName name="_xlnm.Print_Area" localSheetId="343">'22.28'!$A$1:$L$45</definedName>
    <definedName name="_xlnm.Print_Area" localSheetId="344">'22.29'!$A$1:$L$45</definedName>
    <definedName name="_xlnm.Print_Area" localSheetId="318">'22.3'!$A$1:$L$45</definedName>
    <definedName name="_xlnm.Print_Area" localSheetId="319">'22.4'!$A$1:$L$45</definedName>
    <definedName name="_xlnm.Print_Area" localSheetId="320">'22.5'!$A$1:$L$45</definedName>
    <definedName name="_xlnm.Print_Area" localSheetId="321">'22.6'!$A$1:$L$45</definedName>
    <definedName name="_xlnm.Print_Area" localSheetId="322">'22.7'!$A$1:$L$45</definedName>
    <definedName name="_xlnm.Print_Area" localSheetId="323">'22.8'!$A$1:$L$45</definedName>
    <definedName name="_xlnm.Print_Area" localSheetId="324">'22.9'!$A$1:$L$45</definedName>
    <definedName name="_xlnm.Print_Area" localSheetId="345">'23.1'!$A$1:$L$45</definedName>
    <definedName name="_xlnm.Print_Area" localSheetId="354">'23.10'!$A$1:$L$45</definedName>
    <definedName name="_xlnm.Print_Area" localSheetId="355">'23.11'!$A$1:$L$45</definedName>
    <definedName name="_xlnm.Print_Area" localSheetId="356">'23.12'!$A$1:$L$45</definedName>
    <definedName name="_xlnm.Print_Area" localSheetId="357">'23.13'!$A$1:$L$45</definedName>
    <definedName name="_xlnm.Print_Area" localSheetId="358">'23.14'!$A$1:$L$45</definedName>
    <definedName name="_xlnm.Print_Area" localSheetId="359">'23.15'!$A$1:$L$45</definedName>
    <definedName name="_xlnm.Print_Area" localSheetId="360">'23.16'!$A$1:$L$45</definedName>
    <definedName name="_xlnm.Print_Area" localSheetId="361">'23.17'!$A$1:$L$45</definedName>
    <definedName name="_xlnm.Print_Area" localSheetId="362">'23.18'!$A$1:$L$45</definedName>
    <definedName name="_xlnm.Print_Area" localSheetId="363">'23.19'!$A$1:$L$45</definedName>
    <definedName name="_xlnm.Print_Area" localSheetId="346">'23.2'!$A$1:$L$45</definedName>
    <definedName name="_xlnm.Print_Area" localSheetId="364">'23.20'!$A$1:$L$45</definedName>
    <definedName name="_xlnm.Print_Area" localSheetId="365">'23.21'!$A$1:$L$45</definedName>
    <definedName name="_xlnm.Print_Area" localSheetId="366">'23.22'!$A$1:$L$45</definedName>
    <definedName name="_xlnm.Print_Area" localSheetId="367">'23.23'!$A$1:$L$45</definedName>
    <definedName name="_xlnm.Print_Area" localSheetId="347">'23.3'!$A$1:$L$45</definedName>
    <definedName name="_xlnm.Print_Area" localSheetId="348">'23.4'!$A$1:$L$45</definedName>
    <definedName name="_xlnm.Print_Area" localSheetId="349">'23.5'!$A$1:$L$45</definedName>
    <definedName name="_xlnm.Print_Area" localSheetId="350">'23.6'!$A$1:$L$45</definedName>
    <definedName name="_xlnm.Print_Area" localSheetId="351">'23.7'!$A$1:$L$45</definedName>
    <definedName name="_xlnm.Print_Area" localSheetId="352">'23.8'!$A$1:$L$45</definedName>
    <definedName name="_xlnm.Print_Area" localSheetId="353">'23.9'!$A$1:$L$45</definedName>
    <definedName name="_xlnm.Print_Area" localSheetId="368">'24.1'!$A$1:$L$45</definedName>
    <definedName name="_xlnm.Print_Area" localSheetId="377">'24.10'!$A$1:$L$45</definedName>
    <definedName name="_xlnm.Print_Area" localSheetId="378">'24.11'!$A$1:$L$45</definedName>
    <definedName name="_xlnm.Print_Area" localSheetId="379">'24.12'!$A$1:$L$45</definedName>
    <definedName name="_xlnm.Print_Area" localSheetId="380">'24.13'!$A$1:$L$45</definedName>
    <definedName name="_xlnm.Print_Area" localSheetId="381">'24.14'!$A$1:$L$45</definedName>
    <definedName name="_xlnm.Print_Area" localSheetId="382">'24.15'!$A$1:$L$45</definedName>
    <definedName name="_xlnm.Print_Area" localSheetId="369">'24.2'!$A$1:$L$45</definedName>
    <definedName name="_xlnm.Print_Area" localSheetId="370">'24.3'!$A$1:$L$45</definedName>
    <definedName name="_xlnm.Print_Area" localSheetId="371">'24.4'!$A$1:$L$45</definedName>
    <definedName name="_xlnm.Print_Area" localSheetId="372">'24.5'!$A$1:$L$45</definedName>
    <definedName name="_xlnm.Print_Area" localSheetId="373">'24.6'!$A$1:$L$45</definedName>
    <definedName name="_xlnm.Print_Area" localSheetId="374">'24.7'!$A$1:$L$45</definedName>
    <definedName name="_xlnm.Print_Area" localSheetId="375">'24.8'!$A$1:$L$45</definedName>
    <definedName name="_xlnm.Print_Area" localSheetId="376">'24.9'!$A$1:$L$45</definedName>
    <definedName name="_xlnm.Print_Area" localSheetId="383">'25.1'!$A$1:$L$45</definedName>
    <definedName name="_xlnm.Print_Area" localSheetId="392">'25.10'!$A$1:$L$45</definedName>
    <definedName name="_xlnm.Print_Area" localSheetId="393">'25.11'!$A$1:$L$45</definedName>
    <definedName name="_xlnm.Print_Area" localSheetId="394">'25.12'!$A$1:$L$45</definedName>
    <definedName name="_xlnm.Print_Area" localSheetId="395">'25.13'!$A$1:$L$45</definedName>
    <definedName name="_xlnm.Print_Area" localSheetId="396">'25.14'!$A$1:$L$45</definedName>
    <definedName name="_xlnm.Print_Area" localSheetId="397">'25.15'!$A$1:$L$45</definedName>
    <definedName name="_xlnm.Print_Area" localSheetId="398">'25.16'!$A$1:$L$45</definedName>
    <definedName name="_xlnm.Print_Area" localSheetId="399">'25.17'!$A$1:$L$45</definedName>
    <definedName name="_xlnm.Print_Area" localSheetId="400">'25.18'!$A$1:$L$45</definedName>
    <definedName name="_xlnm.Print_Area" localSheetId="401">'25.19'!$A$1:$L$45</definedName>
    <definedName name="_xlnm.Print_Area" localSheetId="384">'25.2'!$A$1:$L$45</definedName>
    <definedName name="_xlnm.Print_Area" localSheetId="402">'25.20'!$A$1:$L$45</definedName>
    <definedName name="_xlnm.Print_Area" localSheetId="403">'25.21'!$A$1:$L$45</definedName>
    <definedName name="_xlnm.Print_Area" localSheetId="404">'25.22'!$A$1:$L$45</definedName>
    <definedName name="_xlnm.Print_Area" localSheetId="405">'25.23'!$A$1:$L$45</definedName>
    <definedName name="_xlnm.Print_Area" localSheetId="406">'25.24'!$A$1:$L$45</definedName>
    <definedName name="_xlnm.Print_Area" localSheetId="407">'25.25'!$A$1:$L$45</definedName>
    <definedName name="_xlnm.Print_Area" localSheetId="408">'25.26'!$A$1:$L$45</definedName>
    <definedName name="_xlnm.Print_Area" localSheetId="409">'25.27'!$A$1:$L$45</definedName>
    <definedName name="_xlnm.Print_Area" localSheetId="410">'25.28'!$A$1:$L$45</definedName>
    <definedName name="_xlnm.Print_Area" localSheetId="411">'25.29'!$A$1:$L$45</definedName>
    <definedName name="_xlnm.Print_Area" localSheetId="385">'25.3'!$A$1:$L$45</definedName>
    <definedName name="_xlnm.Print_Area" localSheetId="412">'25.30'!$A$1:$L$45</definedName>
    <definedName name="_xlnm.Print_Area" localSheetId="413">'25.31'!$A$1:$L$45</definedName>
    <definedName name="_xlnm.Print_Area" localSheetId="414">'25.32'!$A$1:$L$45</definedName>
    <definedName name="_xlnm.Print_Area" localSheetId="415">'25.33'!$A$1:$L$45</definedName>
    <definedName name="_xlnm.Print_Area" localSheetId="416">'25.34'!$A$1:$L$45</definedName>
    <definedName name="_xlnm.Print_Area" localSheetId="417">'25.35'!$A$1:$L$45</definedName>
    <definedName name="_xlnm.Print_Area" localSheetId="418">'25.36'!$A$1:$L$45</definedName>
    <definedName name="_xlnm.Print_Area" localSheetId="419">'25.37'!$A$1:$L$45</definedName>
    <definedName name="_xlnm.Print_Area" localSheetId="420">'25.38'!$A$1:$L$45</definedName>
    <definedName name="_xlnm.Print_Area" localSheetId="421">'25.39'!$A$1:$L$45</definedName>
    <definedName name="_xlnm.Print_Area" localSheetId="386">'25.4'!$A$1:$L$45</definedName>
    <definedName name="_xlnm.Print_Area" localSheetId="422">'25.40'!$A$1:$L$45</definedName>
    <definedName name="_xlnm.Print_Area" localSheetId="423">'25.41'!$A$1:$L$45</definedName>
    <definedName name="_xlnm.Print_Area" localSheetId="424">'25.42'!$A$1:$L$45</definedName>
    <definedName name="_xlnm.Print_Area" localSheetId="425">'25.43'!$A$1:$L$45</definedName>
    <definedName name="_xlnm.Print_Area" localSheetId="426">'25.44'!$A$1:$L$45</definedName>
    <definedName name="_xlnm.Print_Area" localSheetId="427">'25.45'!$A$1:$L$45</definedName>
    <definedName name="_xlnm.Print_Area" localSheetId="387">'25.5'!$A$1:$L$45</definedName>
    <definedName name="_xlnm.Print_Area" localSheetId="388">'25.6'!$A$1:$L$45</definedName>
    <definedName name="_xlnm.Print_Area" localSheetId="389">'25.7'!$A$1:$L$45</definedName>
    <definedName name="_xlnm.Print_Area" localSheetId="390">'25.8'!$A$1:$L$45</definedName>
    <definedName name="_xlnm.Print_Area" localSheetId="391">'25.9'!$A$1:$L$45</definedName>
    <definedName name="_xlnm.Print_Area" localSheetId="428">'26.1'!$A$1:$L$45</definedName>
    <definedName name="_xlnm.Print_Area" localSheetId="437">'26.10'!$A$1:$L$45</definedName>
    <definedName name="_xlnm.Print_Area" localSheetId="429">'26.2'!$A$1:$L$45</definedName>
    <definedName name="_xlnm.Print_Area" localSheetId="430">'26.3'!$A$1:$L$45</definedName>
    <definedName name="_xlnm.Print_Area" localSheetId="431">'26.4'!$A$1:$L$45</definedName>
    <definedName name="_xlnm.Print_Area" localSheetId="432">'26.5'!$A$1:$L$45</definedName>
    <definedName name="_xlnm.Print_Area" localSheetId="433">'26.6'!$A$1:$L$45</definedName>
    <definedName name="_xlnm.Print_Area" localSheetId="434">'26.7'!$A$1:$L$45</definedName>
    <definedName name="_xlnm.Print_Area" localSheetId="435">'26.8'!$A$1:$L$45</definedName>
    <definedName name="_xlnm.Print_Area" localSheetId="436">'26.9'!$A$1:$L$45</definedName>
    <definedName name="_xlnm.Print_Area" localSheetId="438">'27.1'!$A$1:$L$45</definedName>
    <definedName name="_xlnm.Print_Area" localSheetId="439">'27.2'!$A$1:$L$45</definedName>
    <definedName name="_xlnm.Print_Area" localSheetId="440">'27.3'!$A$1:$L$45</definedName>
    <definedName name="_xlnm.Print_Area" localSheetId="441">'27.4'!$A$1:$L$45</definedName>
    <definedName name="_xlnm.Print_Area" localSheetId="442">'27.5'!$A$1:$L$45</definedName>
    <definedName name="_xlnm.Print_Area" localSheetId="443">'27.6'!$A$1:$L$45</definedName>
    <definedName name="_xlnm.Print_Area" localSheetId="444">'27.7'!$A$1:$L$45</definedName>
    <definedName name="_xlnm.Print_Area" localSheetId="445">'28.1'!$A$1:$L$45</definedName>
    <definedName name="_xlnm.Print_Area" localSheetId="454">'28.10'!$A$1:$L$45</definedName>
    <definedName name="_xlnm.Print_Area" localSheetId="455">'28.11'!$A$1:$L$45</definedName>
    <definedName name="_xlnm.Print_Area" localSheetId="456">'28.12'!$A$1:$L$45</definedName>
    <definedName name="_xlnm.Print_Area" localSheetId="457">'28.13'!$A$1:$L$45</definedName>
    <definedName name="_xlnm.Print_Area" localSheetId="458">'28.14'!$A$1:$L$45</definedName>
    <definedName name="_xlnm.Print_Area" localSheetId="459">'28.15'!$A$1:$L$45</definedName>
    <definedName name="_xlnm.Print_Area" localSheetId="460">'28.16'!$A$1:$L$45</definedName>
    <definedName name="_xlnm.Print_Area" localSheetId="446">'28.2'!$A$1:$L$45</definedName>
    <definedName name="_xlnm.Print_Area" localSheetId="447">'28.3'!$A$1:$L$45</definedName>
    <definedName name="_xlnm.Print_Area" localSheetId="448">'28.4'!$A$1:$L$45</definedName>
    <definedName name="_xlnm.Print_Area" localSheetId="449">'28.5'!$A$1:$L$45</definedName>
    <definedName name="_xlnm.Print_Area" localSheetId="450">'28.6'!$A$1:$L$45</definedName>
    <definedName name="_xlnm.Print_Area" localSheetId="451">'28.7'!$A$1:$L$45</definedName>
    <definedName name="_xlnm.Print_Area" localSheetId="452">'28.8'!$A$1:$L$45</definedName>
    <definedName name="_xlnm.Print_Area" localSheetId="453">'28.9'!$A$1:$L$45</definedName>
    <definedName name="_xlnm.Print_Area" localSheetId="461">'29.1'!$A$1:$L$45</definedName>
    <definedName name="_xlnm.Print_Area" localSheetId="462">'29.2'!$A$1:$L$45</definedName>
    <definedName name="_xlnm.Print_Area" localSheetId="463">'29.3'!$A$1:$L$45</definedName>
    <definedName name="_xlnm.Print_Area" localSheetId="464">'29.4'!$A$1:$L$45</definedName>
    <definedName name="_xlnm.Print_Area" localSheetId="465">'29.5'!$A$1:$L$45</definedName>
    <definedName name="_xlnm.Print_Area" localSheetId="40">'3.1'!$A$1:$L$45</definedName>
    <definedName name="_xlnm.Print_Area" localSheetId="41">'3.2'!$A$1:$L$45</definedName>
    <definedName name="_xlnm.Print_Area" localSheetId="42">'3.3'!$A$1:$L$45</definedName>
    <definedName name="_xlnm.Print_Area" localSheetId="43">'3.4'!$A$1:$L$45</definedName>
    <definedName name="_xlnm.Print_Area" localSheetId="44">'3.5'!$A$1:$L$45</definedName>
    <definedName name="_xlnm.Print_Area" localSheetId="45">'3.6'!$A$1:$L$45</definedName>
    <definedName name="_xlnm.Print_Area" localSheetId="46">'3.7'!$A$1:$L$45</definedName>
    <definedName name="_xlnm.Print_Area" localSheetId="47">'3.8'!$A$1:$L$45</definedName>
    <definedName name="_xlnm.Print_Area" localSheetId="48">'3.9'!$A$1:$L$45</definedName>
    <definedName name="_xlnm.Print_Area" localSheetId="466">'30.1'!$A$1:$L$45</definedName>
    <definedName name="_xlnm.Print_Area" localSheetId="475">'30.10'!$A$1:$L$45</definedName>
    <definedName name="_xlnm.Print_Area" localSheetId="476">'30.11'!$A$1:$L$45</definedName>
    <definedName name="_xlnm.Print_Area" localSheetId="477">'30.12'!$A$1:$L$45</definedName>
    <definedName name="_xlnm.Print_Area" localSheetId="478">'30.13'!$A$1:$L$45</definedName>
    <definedName name="_xlnm.Print_Area" localSheetId="479">'30.14'!$A$1:$L$45</definedName>
    <definedName name="_xlnm.Print_Area" localSheetId="480">'30.15'!$A$1:$L$45</definedName>
    <definedName name="_xlnm.Print_Area" localSheetId="481">'30.16'!$A$1:$L$45</definedName>
    <definedName name="_xlnm.Print_Area" localSheetId="482">'30.17'!$A$1:$L$45</definedName>
    <definedName name="_xlnm.Print_Area" localSheetId="483">'30.18'!$A$1:$L$45</definedName>
    <definedName name="_xlnm.Print_Area" localSheetId="484">'30.19'!$A$1:$L$45</definedName>
    <definedName name="_xlnm.Print_Area" localSheetId="467">'30.2'!$A$1:$L$45</definedName>
    <definedName name="_xlnm.Print_Area" localSheetId="485">'30.20'!$A$1:$L$45</definedName>
    <definedName name="_xlnm.Print_Area" localSheetId="486">'30.21'!$A$1:$L$45</definedName>
    <definedName name="_xlnm.Print_Area" localSheetId="487">'30.22'!$A$1:$L$45</definedName>
    <definedName name="_xlnm.Print_Area" localSheetId="488">'30.23'!$A$1:$L$45</definedName>
    <definedName name="_xlnm.Print_Area" localSheetId="468">'30.3'!$A$1:$L$45</definedName>
    <definedName name="_xlnm.Print_Area" localSheetId="469">'30.4'!$A$1:$L$45</definedName>
    <definedName name="_xlnm.Print_Area" localSheetId="470">'30.5'!$A$1:$L$45</definedName>
    <definedName name="_xlnm.Print_Area" localSheetId="471">'30.6'!$A$1:$L$45</definedName>
    <definedName name="_xlnm.Print_Area" localSheetId="472">'30.7'!$A$1:$L$45</definedName>
    <definedName name="_xlnm.Print_Area" localSheetId="473">'30.8'!$A$1:$L$45</definedName>
    <definedName name="_xlnm.Print_Area" localSheetId="474">'30.9'!$A$1:$L$45</definedName>
    <definedName name="_xlnm.Print_Area" localSheetId="489">'31.1.1'!$A$1:$L$45</definedName>
    <definedName name="_xlnm.Print_Area" localSheetId="498">'31.1.10'!$A$1:$L$45</definedName>
    <definedName name="_xlnm.Print_Area" localSheetId="499">'31.1.11'!$A$1:$L$45</definedName>
    <definedName name="_xlnm.Print_Area" localSheetId="500">'31.1.12'!$A$1:$L$45</definedName>
    <definedName name="_xlnm.Print_Area" localSheetId="501">'31.1.13'!$A$1:$L$45</definedName>
    <definedName name="_xlnm.Print_Area" localSheetId="502">'31.1.14'!$A$1:$L$45</definedName>
    <definedName name="_xlnm.Print_Area" localSheetId="503">'31.1.15'!$A$1:$L$45</definedName>
    <definedName name="_xlnm.Print_Area" localSheetId="504">'31.1.16'!$A$1:$L$45</definedName>
    <definedName name="_xlnm.Print_Area" localSheetId="505">'31.1.17'!$A$1:$L$45</definedName>
    <definedName name="_xlnm.Print_Area" localSheetId="506">'31.1.18'!$A$1:$L$45</definedName>
    <definedName name="_xlnm.Print_Area" localSheetId="507">'31.1.19'!$A$1:$L$45</definedName>
    <definedName name="_xlnm.Print_Area" localSheetId="490">'31.1.2'!$A$1:$L$45</definedName>
    <definedName name="_xlnm.Print_Area" localSheetId="508">'31.1.20'!$A$1:$L$45</definedName>
    <definedName name="_xlnm.Print_Area" localSheetId="509">'31.1.21'!$A$1:$L$45</definedName>
    <definedName name="_xlnm.Print_Area" localSheetId="510">'31.1.22'!$A$1:$L$45</definedName>
    <definedName name="_xlnm.Print_Area" localSheetId="511">'31.1.23'!$A$1:$L$45</definedName>
    <definedName name="_xlnm.Print_Area" localSheetId="512">'31.1.24'!$A$1:$L$45</definedName>
    <definedName name="_xlnm.Print_Area" localSheetId="513">'31.1.25'!$A$1:$L$45</definedName>
    <definedName name="_xlnm.Print_Area" localSheetId="514">'31.1.26'!$A$1:$L$45</definedName>
    <definedName name="_xlnm.Print_Area" localSheetId="515">'31.1.27'!$A$1:$L$45</definedName>
    <definedName name="_xlnm.Print_Area" localSheetId="516">'31.1.28'!$A$1:$L$45</definedName>
    <definedName name="_xlnm.Print_Area" localSheetId="517">'31.1.29'!$A$1:$L$45</definedName>
    <definedName name="_xlnm.Print_Area" localSheetId="491">'31.1.3'!$A$1:$L$45</definedName>
    <definedName name="_xlnm.Print_Area" localSheetId="518">'31.1.30'!$A$1:$L$45</definedName>
    <definedName name="_xlnm.Print_Area" localSheetId="519">'31.1.31'!$A$1:$L$45</definedName>
    <definedName name="_xlnm.Print_Area" localSheetId="520">'31.1.32'!$A$1:$L$45</definedName>
    <definedName name="_xlnm.Print_Area" localSheetId="492">'31.1.4'!$A$1:$L$45</definedName>
    <definedName name="_xlnm.Print_Area" localSheetId="493">'31.1.5'!$A$1:$L$45</definedName>
    <definedName name="_xlnm.Print_Area" localSheetId="494">'31.1.6'!$A$1:$L$45</definedName>
    <definedName name="_xlnm.Print_Area" localSheetId="495">'31.1.7'!$A$1:$L$45</definedName>
    <definedName name="_xlnm.Print_Area" localSheetId="496">'31.1.8'!$A$1:$L$45</definedName>
    <definedName name="_xlnm.Print_Area" localSheetId="497">'31.1.9'!$A$1:$L$45</definedName>
    <definedName name="_xlnm.Print_Area" localSheetId="616">'31.10.1'!$A$1:$L$45</definedName>
    <definedName name="_xlnm.Print_Area" localSheetId="625">'31.10.10'!$A$1:$L$45</definedName>
    <definedName name="_xlnm.Print_Area" localSheetId="626">'31.10.11'!$A$1:$L$45</definedName>
    <definedName name="_xlnm.Print_Area" localSheetId="627">'31.10.12'!$A$1:$L$45</definedName>
    <definedName name="_xlnm.Print_Area" localSheetId="628">'31.10.13'!$A$1:$L$45</definedName>
    <definedName name="_xlnm.Print_Area" localSheetId="629">'31.10.14'!$A$1:$L$45</definedName>
    <definedName name="_xlnm.Print_Area" localSheetId="630">'31.10.15'!$A$1:$L$45</definedName>
    <definedName name="_xlnm.Print_Area" localSheetId="617">'31.10.2'!$A$1:$L$45</definedName>
    <definedName name="_xlnm.Print_Area" localSheetId="618">'31.10.3'!$A$1:$L$45</definedName>
    <definedName name="_xlnm.Print_Area" localSheetId="619">'31.10.4'!$A$1:$L$45</definedName>
    <definedName name="_xlnm.Print_Area" localSheetId="620">'31.10.5'!$A$1:$L$45</definedName>
    <definedName name="_xlnm.Print_Area" localSheetId="621">'31.10.6'!$A$1:$L$45</definedName>
    <definedName name="_xlnm.Print_Area" localSheetId="622">'31.10.7'!$A$1:$L$45</definedName>
    <definedName name="_xlnm.Print_Area" localSheetId="623">'31.10.8'!$A$1:$L$45</definedName>
    <definedName name="_xlnm.Print_Area" localSheetId="624">'31.10.9'!$A$1:$L$45</definedName>
    <definedName name="_xlnm.Print_Area" localSheetId="631">'31.11.1'!$A$1:$L$45</definedName>
    <definedName name="_xlnm.Print_Area" localSheetId="632">'31.11.2'!$A$1:$L$45</definedName>
    <definedName name="_xlnm.Print_Area" localSheetId="633">'31.11.3'!$A$1:$L$45</definedName>
    <definedName name="_xlnm.Print_Area" localSheetId="634">'31.11.4'!$A$1:$L$45</definedName>
    <definedName name="_xlnm.Print_Area" localSheetId="635">'31.11.5'!$A$1:$L$45</definedName>
    <definedName name="_xlnm.Print_Area" localSheetId="636">'31.11.6'!$A$1:$L$45</definedName>
    <definedName name="_xlnm.Print_Area" localSheetId="637">'31.12.1'!$A$1:$L$45</definedName>
    <definedName name="_xlnm.Print_Area" localSheetId="638">'31.12.2'!$A$1:$L$45</definedName>
    <definedName name="_xlnm.Print_Area" localSheetId="639">'31.12.3'!$A$1:$L$45</definedName>
    <definedName name="_xlnm.Print_Area" localSheetId="640">'31.12.4'!$A$1:$L$45</definedName>
    <definedName name="_xlnm.Print_Area" localSheetId="641">'31.12.5'!$A$1:$L$45</definedName>
    <definedName name="_xlnm.Print_Area" localSheetId="642">'31.12.6'!$A$1:$L$45</definedName>
    <definedName name="_xlnm.Print_Area" localSheetId="643">'31.12.7'!$A$1:$L$45</definedName>
    <definedName name="_xlnm.Print_Area" localSheetId="644">'31.12.8'!$A$1:$L$45</definedName>
    <definedName name="_xlnm.Print_Area" localSheetId="645">'31.12.9'!$A$1:$L$45</definedName>
    <definedName name="_xlnm.Print_Area" localSheetId="646">'31.13.1'!$A$1:$L$45</definedName>
    <definedName name="_xlnm.Print_Area" localSheetId="655">'31.13.10'!$A$1:$L$45</definedName>
    <definedName name="_xlnm.Print_Area" localSheetId="656">'31.13.11'!$A$1:$L$45</definedName>
    <definedName name="_xlnm.Print_Area" localSheetId="657">'31.13.12'!$A$1:$L$45</definedName>
    <definedName name="_xlnm.Print_Area" localSheetId="658">'31.13.13'!$A$1:$L$45</definedName>
    <definedName name="_xlnm.Print_Area" localSheetId="659">'31.13.14'!$A$1:$L$45</definedName>
    <definedName name="_xlnm.Print_Area" localSheetId="660">'31.13.15'!$A$1:$L$45</definedName>
    <definedName name="_xlnm.Print_Area" localSheetId="661">'31.13.16'!$A$1:$L$45</definedName>
    <definedName name="_xlnm.Print_Area" localSheetId="662">'31.13.17'!$A$1:$L$45</definedName>
    <definedName name="_xlnm.Print_Area" localSheetId="663">'31.13.18'!$A$1:$L$45</definedName>
    <definedName name="_xlnm.Print_Area" localSheetId="664">'31.13.19'!$A$1:$L$45</definedName>
    <definedName name="_xlnm.Print_Area" localSheetId="647">'31.13.2'!$A$1:$L$45</definedName>
    <definedName name="_xlnm.Print_Area" localSheetId="665">'31.13.20'!$A$1:$L$45</definedName>
    <definedName name="_xlnm.Print_Area" localSheetId="666">'31.13.21'!$A$1:$L$45</definedName>
    <definedName name="_xlnm.Print_Area" localSheetId="667">'31.13.22'!$A$1:$L$45</definedName>
    <definedName name="_xlnm.Print_Area" localSheetId="668">'31.13.23'!$A$1:$L$45</definedName>
    <definedName name="_xlnm.Print_Area" localSheetId="648">'31.13.3'!$A$1:$L$45</definedName>
    <definedName name="_xlnm.Print_Area" localSheetId="649">'31.13.4'!$A$1:$L$45</definedName>
    <definedName name="_xlnm.Print_Area" localSheetId="650">'31.13.5'!$A$1:$L$45</definedName>
    <definedName name="_xlnm.Print_Area" localSheetId="651">'31.13.6'!$A$1:$L$45</definedName>
    <definedName name="_xlnm.Print_Area" localSheetId="652">'31.13.7'!$A$1:$L$45</definedName>
    <definedName name="_xlnm.Print_Area" localSheetId="653">'31.13.8'!$A$1:$L$45</definedName>
    <definedName name="_xlnm.Print_Area" localSheetId="654">'31.13.9'!$A$1:$L$45</definedName>
    <definedName name="_xlnm.Print_Area" localSheetId="669">'31.14.1'!$A$1:$L$45</definedName>
    <definedName name="_xlnm.Print_Area" localSheetId="678">'31.14.10'!$A$1:$L$45</definedName>
    <definedName name="_xlnm.Print_Area" localSheetId="679">'31.14.11'!$A$1:$L$45</definedName>
    <definedName name="_xlnm.Print_Area" localSheetId="680">'31.14.12'!$A$1:$L$45</definedName>
    <definedName name="_xlnm.Print_Area" localSheetId="681">'31.14.13'!$A$1:$L$45</definedName>
    <definedName name="_xlnm.Print_Area" localSheetId="682">'31.14.14'!$A$1:$L$45</definedName>
    <definedName name="_xlnm.Print_Area" localSheetId="683">'31.14.15'!$A$1:$L$45</definedName>
    <definedName name="_xlnm.Print_Area" localSheetId="684">'31.14.16'!$A$1:$L$45</definedName>
    <definedName name="_xlnm.Print_Area" localSheetId="685">'31.14.17'!$A$1:$L$45</definedName>
    <definedName name="_xlnm.Print_Area" localSheetId="686">'31.14.18'!$A$1:$L$45</definedName>
    <definedName name="_xlnm.Print_Area" localSheetId="687">'31.14.19'!$A$1:$L$45</definedName>
    <definedName name="_xlnm.Print_Area" localSheetId="670">'31.14.2'!$A$1:$L$45</definedName>
    <definedName name="_xlnm.Print_Area" localSheetId="688">'31.14.20'!$A$1:$L$45</definedName>
    <definedName name="_xlnm.Print_Area" localSheetId="689">'31.14.21'!$A$1:$L$45</definedName>
    <definedName name="_xlnm.Print_Area" localSheetId="690">'31.14.22'!$A$1:$L$45</definedName>
    <definedName name="_xlnm.Print_Area" localSheetId="691">'31.14.23'!$A$1:$L$45</definedName>
    <definedName name="_xlnm.Print_Area" localSheetId="692">'31.14.24'!$A$1:$L$45</definedName>
    <definedName name="_xlnm.Print_Area" localSheetId="693">'31.14.25'!$A$1:$L$45</definedName>
    <definedName name="_xlnm.Print_Area" localSheetId="694">'31.14.26'!$A$1:$L$45</definedName>
    <definedName name="_xlnm.Print_Area" localSheetId="671">'31.14.3'!$A$1:$L$45</definedName>
    <definedName name="_xlnm.Print_Area" localSheetId="672">'31.14.4'!$A$1:$L$45</definedName>
    <definedName name="_xlnm.Print_Area" localSheetId="673">'31.14.5'!$A$1:$L$45</definedName>
    <definedName name="_xlnm.Print_Area" localSheetId="674">'31.14.6'!$A$1:$L$45</definedName>
    <definedName name="_xlnm.Print_Area" localSheetId="675">'31.14.7'!$A$1:$L$45</definedName>
    <definedName name="_xlnm.Print_Area" localSheetId="676">'31.14.8'!$A$1:$L$45</definedName>
    <definedName name="_xlnm.Print_Area" localSheetId="677">'31.14.9'!$A$1:$L$45</definedName>
    <definedName name="_xlnm.Print_Area" localSheetId="695">'31.15.1'!$A$1:$L$45</definedName>
    <definedName name="_xlnm.Print_Area" localSheetId="704">'31.15.10'!$A$1:$L$45</definedName>
    <definedName name="_xlnm.Print_Area" localSheetId="705">'31.15.11'!$A$1:$L$45</definedName>
    <definedName name="_xlnm.Print_Area" localSheetId="696">'31.15.2'!$A$1:$L$45</definedName>
    <definedName name="_xlnm.Print_Area" localSheetId="697">'31.15.3'!$A$1:$L$45</definedName>
    <definedName name="_xlnm.Print_Area" localSheetId="698">'31.15.4'!$A$1:$L$45</definedName>
    <definedName name="_xlnm.Print_Area" localSheetId="699">'31.15.5'!$A$1:$L$45</definedName>
    <definedName name="_xlnm.Print_Area" localSheetId="700">'31.15.6'!$A$1:$L$45</definedName>
    <definedName name="_xlnm.Print_Area" localSheetId="701">'31.15.7'!$A$1:$L$45</definedName>
    <definedName name="_xlnm.Print_Area" localSheetId="702">'31.15.8'!$A$1:$L$45</definedName>
    <definedName name="_xlnm.Print_Area" localSheetId="703">'31.15.9'!$A$1:$L$45</definedName>
    <definedName name="_xlnm.Print_Area" localSheetId="706">'31.16.1'!$A$1:$L$45</definedName>
    <definedName name="_xlnm.Print_Area" localSheetId="707">'31.16.2'!$A$1:$L$45</definedName>
    <definedName name="_xlnm.Print_Area" localSheetId="708">'31.16.3'!$A$1:$L$45</definedName>
    <definedName name="_xlnm.Print_Area" localSheetId="709">'31.16.4'!$A$1:$L$45</definedName>
    <definedName name="_xlnm.Print_Area" localSheetId="710">'31.17.1'!$A$1:$L$45</definedName>
    <definedName name="_xlnm.Print_Area" localSheetId="711">'31.17.2'!$A$1:$L$45</definedName>
    <definedName name="_xlnm.Print_Area" localSheetId="712">'31.17.3'!$A$1:$L$45</definedName>
    <definedName name="_xlnm.Print_Area" localSheetId="713">'31.17.4'!$A$1:$L$45</definedName>
    <definedName name="_xlnm.Print_Area" localSheetId="714">'31.17.5'!$A$1:$L$45</definedName>
    <definedName name="_xlnm.Print_Area" localSheetId="715">'31.18.1'!$A$1:$L$45</definedName>
    <definedName name="_xlnm.Print_Area" localSheetId="724">'31.18.10'!$A$1:$L$45</definedName>
    <definedName name="_xlnm.Print_Area" localSheetId="725">'31.18.11'!$A$1:$L$45</definedName>
    <definedName name="_xlnm.Print_Area" localSheetId="726">'31.18.12'!$A$1:$L$45</definedName>
    <definedName name="_xlnm.Print_Area" localSheetId="727">'31.18.13'!$A$1:$L$45</definedName>
    <definedName name="_xlnm.Print_Area" localSheetId="728">'31.18.14'!$A$1:$L$45</definedName>
    <definedName name="_xlnm.Print_Area" localSheetId="729">'31.18.15'!$A$1:$L$45</definedName>
    <definedName name="_xlnm.Print_Area" localSheetId="730">'31.18.16'!$A$1:$L$45</definedName>
    <definedName name="_xlnm.Print_Area" localSheetId="731">'31.18.17'!$A$1:$L$45</definedName>
    <definedName name="_xlnm.Print_Area" localSheetId="732">'31.18.18'!$A$1:$L$45</definedName>
    <definedName name="_xlnm.Print_Area" localSheetId="733">'31.18.19'!$A$1:$L$45</definedName>
    <definedName name="_xlnm.Print_Area" localSheetId="716">'31.18.2'!$A$1:$L$45</definedName>
    <definedName name="_xlnm.Print_Area" localSheetId="734">'31.18.20'!$A$1:$L$45</definedName>
    <definedName name="_xlnm.Print_Area" localSheetId="735">'31.18.21'!$A$1:$L$45</definedName>
    <definedName name="_xlnm.Print_Area" localSheetId="736">'31.18.22'!$A$1:$L$45</definedName>
    <definedName name="_xlnm.Print_Area" localSheetId="737">'31.18.23'!$A$1:$L$45</definedName>
    <definedName name="_xlnm.Print_Area" localSheetId="738">'31.18.24'!$A$1:$L$45</definedName>
    <definedName name="_xlnm.Print_Area" localSheetId="739">'31.18.25'!$A$1:$L$45</definedName>
    <definedName name="_xlnm.Print_Area" localSheetId="717">'31.18.3'!$A$1:$L$45</definedName>
    <definedName name="_xlnm.Print_Area" localSheetId="718">'31.18.4'!$A$1:$L$45</definedName>
    <definedName name="_xlnm.Print_Area" localSheetId="719">'31.18.5'!$A$1:$L$45</definedName>
    <definedName name="_xlnm.Print_Area" localSheetId="720">'31.18.6'!$A$1:$L$45</definedName>
    <definedName name="_xlnm.Print_Area" localSheetId="721">'31.18.7'!$A$1:$L$45</definedName>
    <definedName name="_xlnm.Print_Area" localSheetId="722">'31.18.8'!$A$1:$L$45</definedName>
    <definedName name="_xlnm.Print_Area" localSheetId="723">'31.18.9'!$A$1:$L$45</definedName>
    <definedName name="_xlnm.Print_Area" localSheetId="521">'31.2.1'!$A$1:$L$45</definedName>
    <definedName name="_xlnm.Print_Area" localSheetId="530">'31.2.10'!$A$1:$L$45</definedName>
    <definedName name="_xlnm.Print_Area" localSheetId="531">'31.2.11'!$A$1:$L$45</definedName>
    <definedName name="_xlnm.Print_Area" localSheetId="532">'31.2.12'!$A$1:$L$45</definedName>
    <definedName name="_xlnm.Print_Area" localSheetId="533">'31.2.13'!$A$1:$L$45</definedName>
    <definedName name="_xlnm.Print_Area" localSheetId="534">'31.2.14'!$A$1:$L$45</definedName>
    <definedName name="_xlnm.Print_Area" localSheetId="535">'31.2.15'!$A$1:$L$45</definedName>
    <definedName name="_xlnm.Print_Area" localSheetId="536">'31.2.16'!$A$1:$L$45</definedName>
    <definedName name="_xlnm.Print_Area" localSheetId="537">'31.2.17'!$A$1:$L$45</definedName>
    <definedName name="_xlnm.Print_Area" localSheetId="538">'31.2.18'!$A$1:$L$45</definedName>
    <definedName name="_xlnm.Print_Area" localSheetId="539">'31.2.19'!$A$1:$L$45</definedName>
    <definedName name="_xlnm.Print_Area" localSheetId="522">'31.2.2'!$A$1:$L$45</definedName>
    <definedName name="_xlnm.Print_Area" localSheetId="540">'31.2.20'!$A$1:$L$45</definedName>
    <definedName name="_xlnm.Print_Area" localSheetId="541">'31.2.21'!$A$1:$L$45</definedName>
    <definedName name="_xlnm.Print_Area" localSheetId="542">'31.2.22'!$A$1:$L$45</definedName>
    <definedName name="_xlnm.Print_Area" localSheetId="543">'31.2.23'!$A$1:$L$45</definedName>
    <definedName name="_xlnm.Print_Area" localSheetId="544">'31.2.24'!$A$1:$L$45</definedName>
    <definedName name="_xlnm.Print_Area" localSheetId="545">'31.2.25'!$A$1:$L$45</definedName>
    <definedName name="_xlnm.Print_Area" localSheetId="546">'31.2.26'!$A$1:$L$45</definedName>
    <definedName name="_xlnm.Print_Area" localSheetId="547">'31.2.27'!$A$1:$L$45</definedName>
    <definedName name="_xlnm.Print_Area" localSheetId="548">'31.2.28'!$A$1:$L$45</definedName>
    <definedName name="_xlnm.Print_Area" localSheetId="549">'31.2.29'!$A$1:$L$45</definedName>
    <definedName name="_xlnm.Print_Area" localSheetId="523">'31.2.3'!$A$1:$L$45</definedName>
    <definedName name="_xlnm.Print_Area" localSheetId="550">'31.2.30'!$A$1:$L$45</definedName>
    <definedName name="_xlnm.Print_Area" localSheetId="551">'31.2.31'!$A$1:$L$45</definedName>
    <definedName name="_xlnm.Print_Area" localSheetId="524">'31.2.4'!$A$1:$L$45</definedName>
    <definedName name="_xlnm.Print_Area" localSheetId="525">'31.2.5'!$A$1:$L$45</definedName>
    <definedName name="_xlnm.Print_Area" localSheetId="526">'31.2.6'!$A$1:$L$45</definedName>
    <definedName name="_xlnm.Print_Area" localSheetId="527">'31.2.7'!$A$1:$L$45</definedName>
    <definedName name="_xlnm.Print_Area" localSheetId="528">'31.2.8'!$A$1:$L$45</definedName>
    <definedName name="_xlnm.Print_Area" localSheetId="529">'31.2.9'!$A$1:$L$45</definedName>
    <definedName name="_xlnm.Print_Area" localSheetId="552">'31.3.1'!$A$1:$L$45</definedName>
    <definedName name="_xlnm.Print_Area" localSheetId="553">'31.3.2'!$A$1:$L$45</definedName>
    <definedName name="_xlnm.Print_Area" localSheetId="554">'31.3.3'!$A$1:$L$45</definedName>
    <definedName name="_xlnm.Print_Area" localSheetId="555">'31.3.4'!$A$1:$L$45</definedName>
    <definedName name="_xlnm.Print_Area" localSheetId="556">'31.3.5'!$A$1:$L$45</definedName>
    <definedName name="_xlnm.Print_Area" localSheetId="557">'31.3.6'!$A$1:$L$45</definedName>
    <definedName name="_xlnm.Print_Area" localSheetId="558">'31.3.7'!$A$1:$L$45</definedName>
    <definedName name="_xlnm.Print_Area" localSheetId="559">'31.4.1'!$A$1:$L$45</definedName>
    <definedName name="_xlnm.Print_Area" localSheetId="568">'31.4.10'!$A$1:$L$45</definedName>
    <definedName name="_xlnm.Print_Area" localSheetId="569">'31.4.11'!$A$1:$L$45</definedName>
    <definedName name="_xlnm.Print_Area" localSheetId="570">'31.4.12'!$A$1:$L$45</definedName>
    <definedName name="_xlnm.Print_Area" localSheetId="571">'31.4.13'!$A$1:$L$45</definedName>
    <definedName name="_xlnm.Print_Area" localSheetId="572">'31.4.14'!$A$1:$L$45</definedName>
    <definedName name="_xlnm.Print_Area" localSheetId="573">'31.4.15'!$A$1:$L$45</definedName>
    <definedName name="_xlnm.Print_Area" localSheetId="574">'31.4.16'!$A$1:$L$45</definedName>
    <definedName name="_xlnm.Print_Area" localSheetId="575">'31.4.17'!$A$1:$L$45</definedName>
    <definedName name="_xlnm.Print_Area" localSheetId="576">'31.4.18'!$A$1:$L$45</definedName>
    <definedName name="_xlnm.Print_Area" localSheetId="577">'31.4.19'!$A$1:$L$45</definedName>
    <definedName name="_xlnm.Print_Area" localSheetId="560">'31.4.2'!$A$1:$L$45</definedName>
    <definedName name="_xlnm.Print_Area" localSheetId="578">'31.4.20'!$A$1:$L$45</definedName>
    <definedName name="_xlnm.Print_Area" localSheetId="579">'31.4.21'!$A$1:$L$45</definedName>
    <definedName name="_xlnm.Print_Area" localSheetId="561">'31.4.3'!$A$1:$L$45</definedName>
    <definedName name="_xlnm.Print_Area" localSheetId="562">'31.4.4'!$A$1:$L$45</definedName>
    <definedName name="_xlnm.Print_Area" localSheetId="563">'31.4.5'!$A$1:$L$45</definedName>
    <definedName name="_xlnm.Print_Area" localSheetId="564">'31.4.6'!$A$1:$L$45</definedName>
    <definedName name="_xlnm.Print_Area" localSheetId="565">'31.4.7'!$A$1:$L$45</definedName>
    <definedName name="_xlnm.Print_Area" localSheetId="566">'31.4.8'!$A$1:$L$45</definedName>
    <definedName name="_xlnm.Print_Area" localSheetId="567">'31.4.9'!$A$1:$L$45</definedName>
    <definedName name="_xlnm.Print_Area" localSheetId="580">'31.5.1'!$A$1:$L$45</definedName>
    <definedName name="_xlnm.Print_Area" localSheetId="589">'31.5.10'!$A$1:$L$45</definedName>
    <definedName name="_xlnm.Print_Area" localSheetId="590">'31.5.11'!$A$1:$L$45</definedName>
    <definedName name="_xlnm.Print_Area" localSheetId="591">'31.5.12'!$A$1:$L$45</definedName>
    <definedName name="_xlnm.Print_Area" localSheetId="581">'31.5.2'!$A$1:$L$45</definedName>
    <definedName name="_xlnm.Print_Area" localSheetId="582">'31.5.3'!$A$1:$L$45</definedName>
    <definedName name="_xlnm.Print_Area" localSheetId="583">'31.5.4'!$A$1:$L$45</definedName>
    <definedName name="_xlnm.Print_Area" localSheetId="584">'31.5.5'!$A$1:$L$45</definedName>
    <definedName name="_xlnm.Print_Area" localSheetId="585">'31.5.6'!$A$1:$L$45</definedName>
    <definedName name="_xlnm.Print_Area" localSheetId="586">'31.5.7'!$A$1:$L$45</definedName>
    <definedName name="_xlnm.Print_Area" localSheetId="587">'31.5.8'!$A$1:$L$45</definedName>
    <definedName name="_xlnm.Print_Area" localSheetId="588">'31.5.9'!$A$1:$L$45</definedName>
    <definedName name="_xlnm.Print_Area" localSheetId="592">'31.6.1'!$A$1:$L$45</definedName>
    <definedName name="_xlnm.Print_Area" localSheetId="593">'31.6.2'!$A$1:$L$45</definedName>
    <definedName name="_xlnm.Print_Area" localSheetId="594">'31.6.3'!$A$1:$L$45</definedName>
    <definedName name="_xlnm.Print_Area" localSheetId="595">'31.6.4'!$A$1:$L$45</definedName>
    <definedName name="_xlnm.Print_Area" localSheetId="596">'31.6.5'!$A$1:$L$45</definedName>
    <definedName name="_xlnm.Print_Area" localSheetId="597">'31.6.6'!$A$1:$L$45</definedName>
    <definedName name="_xlnm.Print_Area" localSheetId="598">'31.6.7'!$A$1:$L$45</definedName>
    <definedName name="_xlnm.Print_Area" localSheetId="599">'31.6.8'!$A$1:$L$45</definedName>
    <definedName name="_xlnm.Print_Area" localSheetId="600">'31.6.9'!$A$1:$L$45</definedName>
    <definedName name="_xlnm.Print_Area" localSheetId="601">'31.7.1'!$A$1:$L$45</definedName>
    <definedName name="_xlnm.Print_Area" localSheetId="602">'31.7.2'!$A$1:$L$45</definedName>
    <definedName name="_xlnm.Print_Area" localSheetId="603">'31.7.3'!$A$1:$L$45</definedName>
    <definedName name="_xlnm.Print_Area" localSheetId="604">'31.7.4'!$A$1:$L$45</definedName>
    <definedName name="_xlnm.Print_Area" localSheetId="605">'31.7.5'!$A$1:$L$45</definedName>
    <definedName name="_xlnm.Print_Area" localSheetId="606">'31.7.6'!$A$1:$L$45</definedName>
    <definedName name="_xlnm.Print_Area" localSheetId="607">'31.7.7'!$A$1:$L$45</definedName>
    <definedName name="_xlnm.Print_Area" localSheetId="608">'31.7.8'!$A$1:$L$45</definedName>
    <definedName name="_xlnm.Print_Area" localSheetId="609">'31.7.9'!$A$1:$L$45</definedName>
    <definedName name="_xlnm.Print_Area" localSheetId="610">'31.8.1'!$A$1:$L$45</definedName>
    <definedName name="_xlnm.Print_Area" localSheetId="611">'31.9.1'!$A$1:$L$45</definedName>
    <definedName name="_xlnm.Print_Area" localSheetId="612">'31.9.2'!$A$1:$L$45</definedName>
    <definedName name="_xlnm.Print_Area" localSheetId="613">'31.9.3'!$A$1:$L$45</definedName>
    <definedName name="_xlnm.Print_Area" localSheetId="614">'31.9.4'!$A$1:$L$45</definedName>
    <definedName name="_xlnm.Print_Area" localSheetId="615">'31.9.5'!$A$1:$L$45</definedName>
    <definedName name="_xlnm.Print_Area" localSheetId="740">'32.1'!$A$1:$L$45</definedName>
    <definedName name="_xlnm.Print_Area" localSheetId="741">'32.2'!$A$1:$L$45</definedName>
    <definedName name="_xlnm.Print_Area" localSheetId="742">'32.3'!$A$1:$L$45</definedName>
    <definedName name="_xlnm.Print_Area" localSheetId="743">'32.4'!$A$1:$L$45</definedName>
    <definedName name="_xlnm.Print_Area" localSheetId="744">'32.5'!$A$1:$L$45</definedName>
    <definedName name="_xlnm.Print_Area" localSheetId="49">'4.1'!$A$1:$L$45</definedName>
    <definedName name="_xlnm.Print_Area" localSheetId="58">'4.10'!$A$1:$L$45</definedName>
    <definedName name="_xlnm.Print_Area" localSheetId="59">'4.11'!$A$1:$L$45</definedName>
    <definedName name="_xlnm.Print_Area" localSheetId="50">'4.2'!$A$1:$L$45</definedName>
    <definedName name="_xlnm.Print_Area" localSheetId="51">'4.3'!$A$1:$L$45</definedName>
    <definedName name="_xlnm.Print_Area" localSheetId="52">'4.4'!$A$1:$L$45</definedName>
    <definedName name="_xlnm.Print_Area" localSheetId="53">'4.5'!$A$1:$L$45</definedName>
    <definedName name="_xlnm.Print_Area" localSheetId="54">'4.6'!$A$1:$L$45</definedName>
    <definedName name="_xlnm.Print_Area" localSheetId="55">'4.7'!$A$1:$L$45</definedName>
    <definedName name="_xlnm.Print_Area" localSheetId="56">'4.8'!$A$1:$L$45</definedName>
    <definedName name="_xlnm.Print_Area" localSheetId="57">'4.9'!$A$1:$L$45</definedName>
    <definedName name="_xlnm.Print_Area" localSheetId="60">'5.1'!$A$1:$L$45</definedName>
    <definedName name="_xlnm.Print_Area" localSheetId="61">'5.2'!$A$1:$L$45</definedName>
    <definedName name="_xlnm.Print_Area" localSheetId="62">'5.3'!$A$1:$L$45</definedName>
    <definedName name="_xlnm.Print_Area" localSheetId="63">'5.4'!$A$1:$L$45</definedName>
    <definedName name="_xlnm.Print_Area" localSheetId="64">'5.5'!$A$1:$L$45</definedName>
    <definedName name="_xlnm.Print_Area" localSheetId="65">'5.6'!$A$1:$L$45</definedName>
    <definedName name="_xlnm.Print_Area" localSheetId="66">'6.1'!$A$1:$L$45</definedName>
    <definedName name="_xlnm.Print_Area" localSheetId="67">'6.2'!$A$1:$L$45</definedName>
    <definedName name="_xlnm.Print_Area" localSheetId="68">'6.3'!$A$1:$L$45</definedName>
    <definedName name="_xlnm.Print_Area" localSheetId="69">'6.4'!$A$1:$L$45</definedName>
    <definedName name="_xlnm.Print_Area" localSheetId="70">'6.5'!$A$1:$L$45</definedName>
    <definedName name="_xlnm.Print_Area" localSheetId="71">'6.6'!$A$1:$L$45</definedName>
    <definedName name="_xlnm.Print_Area" localSheetId="72">'6.7'!$A$1:$L$45</definedName>
    <definedName name="_xlnm.Print_Area" localSheetId="73">'6.8'!$A$1:$L$45</definedName>
    <definedName name="_xlnm.Print_Area" localSheetId="74">'6.9'!$A$1:$L$45</definedName>
    <definedName name="_xlnm.Print_Area" localSheetId="75">'7.1'!$A$1:$L$45</definedName>
    <definedName name="_xlnm.Print_Area" localSheetId="76">'7.2'!$A$1:$L$45</definedName>
    <definedName name="_xlnm.Print_Area" localSheetId="77">'7.3'!$A$1:$L$45</definedName>
    <definedName name="_xlnm.Print_Area" localSheetId="78">'7.4'!$A$1:$L$45</definedName>
    <definedName name="_xlnm.Print_Area" localSheetId="79">'7.5'!$A$1:$L$45</definedName>
    <definedName name="_xlnm.Print_Area" localSheetId="80">'7.6'!$A$1:$L$45</definedName>
    <definedName name="_xlnm.Print_Area" localSheetId="81">'7.7'!$A$1:$L$45</definedName>
    <definedName name="_xlnm.Print_Area" localSheetId="82">'7.8'!$A$1:$L$45</definedName>
    <definedName name="_xlnm.Print_Area" localSheetId="83">'8.1'!$A$1:$L$45</definedName>
    <definedName name="_xlnm.Print_Area" localSheetId="92">'8.10'!$A$1:$L$45</definedName>
    <definedName name="_xlnm.Print_Area" localSheetId="93">'8.11'!$A$1:$L$45</definedName>
    <definedName name="_xlnm.Print_Area" localSheetId="94">'8.12'!$A$1:$L$45</definedName>
    <definedName name="_xlnm.Print_Area" localSheetId="95">'8.13'!$A$1:$L$45</definedName>
    <definedName name="_xlnm.Print_Area" localSheetId="96">'8.14'!$A$1:$L$45</definedName>
    <definedName name="_xlnm.Print_Area" localSheetId="97">'8.15'!$A$1:$L$45</definedName>
    <definedName name="_xlnm.Print_Area" localSheetId="98">'8.16'!$A$1:$L$45</definedName>
    <definedName name="_xlnm.Print_Area" localSheetId="99">'8.17'!$A$1:$L$45</definedName>
    <definedName name="_xlnm.Print_Area" localSheetId="100">'8.18'!$A$1:$L$45</definedName>
    <definedName name="_xlnm.Print_Area" localSheetId="101">'8.19'!$A$1:$L$45</definedName>
    <definedName name="_xlnm.Print_Area" localSheetId="84">'8.2'!$A$1:$L$45</definedName>
    <definedName name="_xlnm.Print_Area" localSheetId="102">'8.20'!$A$1:$L$45</definedName>
    <definedName name="_xlnm.Print_Area" localSheetId="103">'8.21'!$A$1:$L$45</definedName>
    <definedName name="_xlnm.Print_Area" localSheetId="104">'8.22'!$A$1:$L$45</definedName>
    <definedName name="_xlnm.Print_Area" localSheetId="105">'8.23'!$A$1:$L$45</definedName>
    <definedName name="_xlnm.Print_Area" localSheetId="106">'8.24'!$A$1:$L$45</definedName>
    <definedName name="_xlnm.Print_Area" localSheetId="107">'8.25'!$A$1:$L$45</definedName>
    <definedName name="_xlnm.Print_Area" localSheetId="108">'8.26'!$A$1:$L$45</definedName>
    <definedName name="_xlnm.Print_Area" localSheetId="85">'8.3'!$A$1:$L$45</definedName>
    <definedName name="_xlnm.Print_Area" localSheetId="86">'8.4'!$A$1:$L$45</definedName>
    <definedName name="_xlnm.Print_Area" localSheetId="87">'8.5'!$A$1:$L$45</definedName>
    <definedName name="_xlnm.Print_Area" localSheetId="88">'8.6'!$A$1:$L$45</definedName>
    <definedName name="_xlnm.Print_Area" localSheetId="89">'8.7'!$A$1:$L$45</definedName>
    <definedName name="_xlnm.Print_Area" localSheetId="90">'8.8'!$A$1:$L$45</definedName>
    <definedName name="_xlnm.Print_Area" localSheetId="91">'8.9'!$A$1:$L$45</definedName>
    <definedName name="_xlnm.Print_Area" localSheetId="109">'9.1'!$A$1:$L$45</definedName>
    <definedName name="_xlnm.Print_Area" localSheetId="118">'9.10'!$A$1:$L$45</definedName>
    <definedName name="_xlnm.Print_Area" localSheetId="119">'9.11'!$A$1:$L$45</definedName>
    <definedName name="_xlnm.Print_Area" localSheetId="120">'9.12'!$A$1:$L$45</definedName>
    <definedName name="_xlnm.Print_Area" localSheetId="121">'9.13'!$A$1:$L$45</definedName>
    <definedName name="_xlnm.Print_Area" localSheetId="122">'9.14'!$A$1:$L$45</definedName>
    <definedName name="_xlnm.Print_Area" localSheetId="123">'9.15'!$A$1:$L$45</definedName>
    <definedName name="_xlnm.Print_Area" localSheetId="124">'9.16'!$A$1:$L$45</definedName>
    <definedName name="_xlnm.Print_Area" localSheetId="125">'9.17'!$A$1:$L$45</definedName>
    <definedName name="_xlnm.Print_Area" localSheetId="126">'9.18'!$A$1:$L$45</definedName>
    <definedName name="_xlnm.Print_Area" localSheetId="127">'9.19'!$A$1:$L$45</definedName>
    <definedName name="_xlnm.Print_Area" localSheetId="110">'9.2'!$A$1:$L$45</definedName>
    <definedName name="_xlnm.Print_Area" localSheetId="128">'9.20'!$A$1:$L$45</definedName>
    <definedName name="_xlnm.Print_Area" localSheetId="129">'9.21'!$A$1:$L$45</definedName>
    <definedName name="_xlnm.Print_Area" localSheetId="111">'9.3'!$A$1:$L$45</definedName>
    <definedName name="_xlnm.Print_Area" localSheetId="112">'9.4'!$A$1:$L$45</definedName>
    <definedName name="_xlnm.Print_Area" localSheetId="113">'9.5'!$A$1:$L$45</definedName>
    <definedName name="_xlnm.Print_Area" localSheetId="114">'9.6'!$A$1:$L$45</definedName>
    <definedName name="_xlnm.Print_Area" localSheetId="115">'9.7'!$A$1:$L$45</definedName>
    <definedName name="_xlnm.Print_Area" localSheetId="116">'9.8'!$A$1:$L$45</definedName>
    <definedName name="_xlnm.Print_Area" localSheetId="117">'9.9'!$A$1:$L$45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4" i="747" l="1"/>
  <c r="D13" i="747"/>
  <c r="K18" i="747"/>
  <c r="F27" i="747"/>
  <c r="K22" i="747"/>
  <c r="D9" i="747"/>
  <c r="K10" i="747"/>
  <c r="K14" i="746"/>
  <c r="D13" i="746"/>
  <c r="K18" i="746"/>
  <c r="F27" i="746"/>
  <c r="K22" i="746"/>
  <c r="D9" i="746"/>
  <c r="K10" i="746"/>
  <c r="K14" i="745"/>
  <c r="D13" i="745"/>
  <c r="K18" i="745"/>
  <c r="F27" i="745"/>
  <c r="K22" i="745"/>
  <c r="D9" i="745"/>
  <c r="K10" i="745"/>
  <c r="K25" i="744"/>
  <c r="F30" i="744"/>
  <c r="K21" i="744"/>
  <c r="K15" i="744"/>
  <c r="D14" i="744"/>
  <c r="K10" i="744"/>
  <c r="D13" i="744"/>
  <c r="D9" i="744"/>
  <c r="K14" i="743"/>
  <c r="D13" i="743"/>
  <c r="K18" i="743"/>
  <c r="F27" i="743"/>
  <c r="K22" i="743"/>
  <c r="D9" i="743"/>
  <c r="K10" i="743"/>
  <c r="K29" i="742"/>
  <c r="F34" i="742"/>
  <c r="K25" i="742"/>
  <c r="K21" i="742"/>
  <c r="D20" i="742"/>
  <c r="D19" i="742"/>
  <c r="D18" i="742"/>
  <c r="D17" i="742"/>
  <c r="D16" i="742"/>
  <c r="K12" i="742"/>
  <c r="D15" i="742"/>
  <c r="D11" i="742"/>
  <c r="D10" i="742"/>
  <c r="D9" i="742"/>
  <c r="F31" i="741"/>
  <c r="K26" i="741"/>
  <c r="K22" i="741"/>
  <c r="K17" i="741"/>
  <c r="D16" i="741"/>
  <c r="D15" i="741"/>
  <c r="D14" i="741"/>
  <c r="K10" i="741"/>
  <c r="D13" i="741"/>
  <c r="D9" i="741"/>
  <c r="F31" i="740"/>
  <c r="K26" i="740"/>
  <c r="K22" i="740"/>
  <c r="K15" i="740"/>
  <c r="D14" i="740"/>
  <c r="K10" i="740"/>
  <c r="D13" i="740"/>
  <c r="D9" i="740"/>
  <c r="F31" i="739"/>
  <c r="K26" i="739"/>
  <c r="K22" i="739"/>
  <c r="K15" i="739"/>
  <c r="D14" i="739"/>
  <c r="K10" i="739"/>
  <c r="D13" i="739"/>
  <c r="D9" i="739"/>
  <c r="K27" i="738"/>
  <c r="F32" i="738"/>
  <c r="K23" i="738"/>
  <c r="K16" i="738"/>
  <c r="D15" i="738"/>
  <c r="D14" i="738"/>
  <c r="K11" i="738"/>
  <c r="D10" i="738"/>
  <c r="D9" i="738"/>
  <c r="F31" i="737"/>
  <c r="K26" i="737"/>
  <c r="K22" i="737"/>
  <c r="K18" i="737"/>
  <c r="D17" i="737"/>
  <c r="D16" i="737"/>
  <c r="D15" i="737"/>
  <c r="D14" i="737"/>
  <c r="K11" i="737"/>
  <c r="D10" i="737"/>
  <c r="D9" i="737"/>
  <c r="K27" i="736"/>
  <c r="F32" i="736"/>
  <c r="K23" i="736"/>
  <c r="K18" i="736"/>
  <c r="D17" i="736"/>
  <c r="D16" i="736"/>
  <c r="D15" i="736"/>
  <c r="D14" i="736"/>
  <c r="K11" i="736"/>
  <c r="D10" i="736"/>
  <c r="D9" i="736"/>
  <c r="K27" i="735"/>
  <c r="F32" i="735"/>
  <c r="K23" i="735"/>
  <c r="K18" i="735"/>
  <c r="D17" i="735"/>
  <c r="D16" i="735"/>
  <c r="D15" i="735"/>
  <c r="D14" i="735"/>
  <c r="K11" i="735"/>
  <c r="D10" i="735"/>
  <c r="D9" i="735"/>
  <c r="K21" i="734"/>
  <c r="K27" i="734"/>
  <c r="K31" i="734"/>
  <c r="F36" i="734"/>
  <c r="D20" i="734"/>
  <c r="D19" i="734"/>
  <c r="D18" i="734"/>
  <c r="D17" i="734"/>
  <c r="D16" i="734"/>
  <c r="K13" i="734"/>
  <c r="D12" i="734"/>
  <c r="D11" i="734"/>
  <c r="D10" i="734"/>
  <c r="D9" i="734"/>
  <c r="K31" i="733"/>
  <c r="F36" i="733"/>
  <c r="K27" i="733"/>
  <c r="K19" i="733"/>
  <c r="D18" i="733"/>
  <c r="D17" i="733"/>
  <c r="D16" i="733"/>
  <c r="K12" i="733"/>
  <c r="D15" i="733"/>
  <c r="D11" i="733"/>
  <c r="D10" i="733"/>
  <c r="D9" i="733"/>
  <c r="K20" i="732"/>
  <c r="K24" i="732"/>
  <c r="F33" i="732"/>
  <c r="K28" i="732"/>
  <c r="D19" i="732"/>
  <c r="D18" i="732"/>
  <c r="D17" i="732"/>
  <c r="D16" i="732"/>
  <c r="K12" i="732"/>
  <c r="D15" i="732"/>
  <c r="D11" i="732"/>
  <c r="D10" i="732"/>
  <c r="D9" i="732"/>
  <c r="F35" i="731"/>
  <c r="K30" i="731"/>
  <c r="K26" i="731"/>
  <c r="K19" i="731"/>
  <c r="D18" i="731"/>
  <c r="D17" i="731"/>
  <c r="D16" i="731"/>
  <c r="K12" i="731"/>
  <c r="D15" i="731"/>
  <c r="D11" i="731"/>
  <c r="D10" i="731"/>
  <c r="D9" i="731"/>
  <c r="K26" i="730"/>
  <c r="K31" i="730"/>
  <c r="K35" i="730"/>
  <c r="F40" i="730"/>
  <c r="D25" i="730"/>
  <c r="D24" i="730"/>
  <c r="D23" i="730"/>
  <c r="D22" i="730"/>
  <c r="K18" i="730"/>
  <c r="D21" i="730"/>
  <c r="D17" i="730"/>
  <c r="D16" i="730"/>
  <c r="D15" i="730"/>
  <c r="D14" i="730"/>
  <c r="D13" i="730"/>
  <c r="D12" i="730"/>
  <c r="D11" i="730"/>
  <c r="D10" i="730"/>
  <c r="D9" i="730"/>
  <c r="K24" i="729"/>
  <c r="K31" i="729"/>
  <c r="K35" i="729"/>
  <c r="F40" i="729"/>
  <c r="D23" i="729"/>
  <c r="D22" i="729"/>
  <c r="D21" i="729"/>
  <c r="D20" i="729"/>
  <c r="K16" i="729"/>
  <c r="D19" i="729"/>
  <c r="D15" i="729"/>
  <c r="D14" i="729"/>
  <c r="D13" i="729"/>
  <c r="D12" i="729"/>
  <c r="D11" i="729"/>
  <c r="D10" i="729"/>
  <c r="D9" i="729"/>
  <c r="K23" i="728"/>
  <c r="K33" i="728"/>
  <c r="K37" i="728"/>
  <c r="F42" i="728"/>
  <c r="D22" i="728"/>
  <c r="D21" i="728"/>
  <c r="D20" i="728"/>
  <c r="D19" i="728"/>
  <c r="D18" i="728"/>
  <c r="D17" i="728"/>
  <c r="D16" i="728"/>
  <c r="K13" i="728"/>
  <c r="D12" i="728"/>
  <c r="D11" i="728"/>
  <c r="D10" i="728"/>
  <c r="D9" i="728"/>
  <c r="K21" i="727"/>
  <c r="K25" i="727"/>
  <c r="K29" i="727"/>
  <c r="F34" i="727"/>
  <c r="D20" i="727"/>
  <c r="D19" i="727"/>
  <c r="D18" i="727"/>
  <c r="D17" i="727"/>
  <c r="D16" i="727"/>
  <c r="K13" i="727"/>
  <c r="D12" i="727"/>
  <c r="D11" i="727"/>
  <c r="D10" i="727"/>
  <c r="D9" i="727"/>
  <c r="K21" i="726"/>
  <c r="K33" i="726"/>
  <c r="K37" i="726"/>
  <c r="F42" i="726"/>
  <c r="D20" i="726"/>
  <c r="D19" i="726"/>
  <c r="D18" i="726"/>
  <c r="D17" i="726"/>
  <c r="D16" i="726"/>
  <c r="K13" i="726"/>
  <c r="D12" i="726"/>
  <c r="D11" i="726"/>
  <c r="D10" i="726"/>
  <c r="D9" i="726"/>
  <c r="F33" i="725"/>
  <c r="K28" i="725"/>
  <c r="K24" i="725"/>
  <c r="K20" i="725"/>
  <c r="D19" i="725"/>
  <c r="D18" i="725"/>
  <c r="D17" i="725"/>
  <c r="D16" i="725"/>
  <c r="K13" i="725"/>
  <c r="D12" i="725"/>
  <c r="D11" i="725"/>
  <c r="D10" i="725"/>
  <c r="D9" i="725"/>
  <c r="K23" i="724"/>
  <c r="K32" i="724"/>
  <c r="F41" i="724"/>
  <c r="K36" i="724"/>
  <c r="D22" i="724"/>
  <c r="D21" i="724"/>
  <c r="D20" i="724"/>
  <c r="D19" i="724"/>
  <c r="D18" i="724"/>
  <c r="K15" i="724"/>
  <c r="D14" i="724"/>
  <c r="D13" i="724"/>
  <c r="D12" i="724"/>
  <c r="D11" i="724"/>
  <c r="D10" i="724"/>
  <c r="D9" i="724"/>
  <c r="K23" i="723"/>
  <c r="K27" i="723"/>
  <c r="K31" i="723"/>
  <c r="F36" i="723"/>
  <c r="D22" i="723"/>
  <c r="D21" i="723"/>
  <c r="D20" i="723"/>
  <c r="D19" i="723"/>
  <c r="D18" i="723"/>
  <c r="K15" i="723"/>
  <c r="D14" i="723"/>
  <c r="D13" i="723"/>
  <c r="D12" i="723"/>
  <c r="D11" i="723"/>
  <c r="D10" i="723"/>
  <c r="D9" i="723"/>
  <c r="K25" i="722"/>
  <c r="K29" i="722"/>
  <c r="K33" i="722"/>
  <c r="F38" i="722"/>
  <c r="D24" i="722"/>
  <c r="D23" i="722"/>
  <c r="D22" i="722"/>
  <c r="D21" i="722"/>
  <c r="D20" i="722"/>
  <c r="K17" i="722"/>
  <c r="D16" i="722"/>
  <c r="D15" i="722"/>
  <c r="D14" i="722"/>
  <c r="D13" i="722"/>
  <c r="D12" i="722"/>
  <c r="D11" i="722"/>
  <c r="D10" i="722"/>
  <c r="D9" i="722"/>
  <c r="K24" i="721"/>
  <c r="K31" i="721"/>
  <c r="K35" i="721"/>
  <c r="F40" i="721"/>
  <c r="D23" i="721"/>
  <c r="D22" i="721"/>
  <c r="D21" i="721"/>
  <c r="D20" i="721"/>
  <c r="K16" i="721"/>
  <c r="D19" i="721"/>
  <c r="D15" i="721"/>
  <c r="D14" i="721"/>
  <c r="D13" i="721"/>
  <c r="D12" i="721"/>
  <c r="D11" i="721"/>
  <c r="D10" i="721"/>
  <c r="D9" i="721"/>
  <c r="K21" i="720"/>
  <c r="K30" i="720"/>
  <c r="F39" i="720"/>
  <c r="K34" i="720"/>
  <c r="D20" i="720"/>
  <c r="D19" i="720"/>
  <c r="D18" i="720"/>
  <c r="D17" i="720"/>
  <c r="D16" i="720"/>
  <c r="K13" i="720"/>
  <c r="D12" i="720"/>
  <c r="D11" i="720"/>
  <c r="D10" i="720"/>
  <c r="D9" i="720"/>
  <c r="K25" i="719"/>
  <c r="K36" i="719"/>
  <c r="F45" i="719"/>
  <c r="K40" i="719"/>
  <c r="D24" i="719"/>
  <c r="D23" i="719"/>
  <c r="D22" i="719"/>
  <c r="D21" i="719"/>
  <c r="D20" i="719"/>
  <c r="K17" i="719"/>
  <c r="D16" i="719"/>
  <c r="D15" i="719"/>
  <c r="D14" i="719"/>
  <c r="D13" i="719"/>
  <c r="D12" i="719"/>
  <c r="D11" i="719"/>
  <c r="D10" i="719"/>
  <c r="D9" i="719"/>
  <c r="K24" i="718"/>
  <c r="K34" i="718"/>
  <c r="F43" i="718"/>
  <c r="K38" i="718"/>
  <c r="D23" i="718"/>
  <c r="D22" i="718"/>
  <c r="D21" i="718"/>
  <c r="D20" i="718"/>
  <c r="K16" i="718"/>
  <c r="D19" i="718"/>
  <c r="D15" i="718"/>
  <c r="D14" i="718"/>
  <c r="D13" i="718"/>
  <c r="D12" i="718"/>
  <c r="D11" i="718"/>
  <c r="D10" i="718"/>
  <c r="D9" i="718"/>
  <c r="F35" i="717"/>
  <c r="K30" i="717"/>
  <c r="K26" i="717"/>
  <c r="K15" i="717"/>
  <c r="D14" i="717"/>
  <c r="K10" i="717"/>
  <c r="D13" i="717"/>
  <c r="D9" i="717"/>
  <c r="K18" i="716"/>
  <c r="K25" i="716"/>
  <c r="K29" i="716"/>
  <c r="F34" i="716"/>
  <c r="D17" i="716"/>
  <c r="D16" i="716"/>
  <c r="K12" i="716"/>
  <c r="D15" i="716"/>
  <c r="D11" i="716"/>
  <c r="D10" i="716"/>
  <c r="D9" i="716"/>
  <c r="K23" i="715"/>
  <c r="F28" i="715"/>
  <c r="K19" i="715"/>
  <c r="K15" i="715"/>
  <c r="D14" i="715"/>
  <c r="K10" i="715"/>
  <c r="D13" i="715"/>
  <c r="D9" i="715"/>
  <c r="K25" i="714"/>
  <c r="F30" i="714"/>
  <c r="K21" i="714"/>
  <c r="K16" i="714"/>
  <c r="D15" i="714"/>
  <c r="D14" i="714"/>
  <c r="K11" i="714"/>
  <c r="D10" i="714"/>
  <c r="D9" i="714"/>
  <c r="F29" i="713"/>
  <c r="K24" i="713"/>
  <c r="K20" i="713"/>
  <c r="K16" i="713"/>
  <c r="D15" i="713"/>
  <c r="D14" i="713"/>
  <c r="K11" i="713"/>
  <c r="D10" i="713"/>
  <c r="D9" i="713"/>
  <c r="K18" i="712"/>
  <c r="K25" i="712"/>
  <c r="K29" i="712"/>
  <c r="F34" i="712"/>
  <c r="D17" i="712"/>
  <c r="D16" i="712"/>
  <c r="K12" i="712"/>
  <c r="D15" i="712"/>
  <c r="D11" i="712"/>
  <c r="D10" i="712"/>
  <c r="D9" i="712"/>
  <c r="K25" i="711"/>
  <c r="F30" i="711"/>
  <c r="K21" i="711"/>
  <c r="K15" i="711"/>
  <c r="D14" i="711"/>
  <c r="K10" i="711"/>
  <c r="D13" i="711"/>
  <c r="D9" i="711"/>
  <c r="K23" i="710"/>
  <c r="F28" i="710"/>
  <c r="K19" i="710"/>
  <c r="K15" i="710"/>
  <c r="D14" i="710"/>
  <c r="K10" i="710"/>
  <c r="D13" i="710"/>
  <c r="D9" i="710"/>
  <c r="K14" i="709"/>
  <c r="K18" i="709"/>
  <c r="F27" i="709"/>
  <c r="K22" i="709"/>
  <c r="K10" i="709"/>
  <c r="D13" i="709"/>
  <c r="D9" i="709"/>
  <c r="K16" i="708"/>
  <c r="K23" i="708"/>
  <c r="K27" i="708"/>
  <c r="F32" i="708"/>
  <c r="D15" i="708"/>
  <c r="D14" i="708"/>
  <c r="K10" i="708"/>
  <c r="D13" i="708"/>
  <c r="D9" i="708"/>
  <c r="F29" i="707"/>
  <c r="K24" i="707"/>
  <c r="K20" i="707"/>
  <c r="K15" i="707"/>
  <c r="D14" i="707"/>
  <c r="K10" i="707"/>
  <c r="D13" i="707"/>
  <c r="D9" i="707"/>
  <c r="F29" i="706"/>
  <c r="K24" i="706"/>
  <c r="K20" i="706"/>
  <c r="K15" i="706"/>
  <c r="D14" i="706"/>
  <c r="K10" i="706"/>
  <c r="D13" i="706"/>
  <c r="D9" i="706"/>
  <c r="K25" i="705"/>
  <c r="F30" i="705"/>
  <c r="K21" i="705"/>
  <c r="K15" i="705"/>
  <c r="D14" i="705"/>
  <c r="K10" i="705"/>
  <c r="D13" i="705"/>
  <c r="D9" i="705"/>
  <c r="K23" i="704"/>
  <c r="F28" i="704"/>
  <c r="K19" i="704"/>
  <c r="K15" i="704"/>
  <c r="D14" i="704"/>
  <c r="K10" i="704"/>
  <c r="D13" i="704"/>
  <c r="D9" i="704"/>
  <c r="K23" i="703"/>
  <c r="F28" i="703"/>
  <c r="K19" i="703"/>
  <c r="K15" i="703"/>
  <c r="D14" i="703"/>
  <c r="K10" i="703"/>
  <c r="D13" i="703"/>
  <c r="D9" i="703"/>
  <c r="K23" i="702"/>
  <c r="F28" i="702"/>
  <c r="K19" i="702"/>
  <c r="K15" i="702"/>
  <c r="D14" i="702"/>
  <c r="K10" i="702"/>
  <c r="D13" i="702"/>
  <c r="D9" i="702"/>
  <c r="K15" i="701"/>
  <c r="K20" i="701"/>
  <c r="F29" i="701"/>
  <c r="K24" i="701"/>
  <c r="D14" i="701"/>
  <c r="K11" i="701"/>
  <c r="D10" i="701"/>
  <c r="D9" i="701"/>
  <c r="F29" i="700"/>
  <c r="K24" i="700"/>
  <c r="K20" i="700"/>
  <c r="K15" i="700"/>
  <c r="D14" i="700"/>
  <c r="K10" i="700"/>
  <c r="D13" i="700"/>
  <c r="D9" i="700"/>
  <c r="K18" i="699"/>
  <c r="K25" i="699"/>
  <c r="K29" i="699"/>
  <c r="F34" i="699"/>
  <c r="D17" i="699"/>
  <c r="D16" i="699"/>
  <c r="K12" i="699"/>
  <c r="D15" i="699"/>
  <c r="D11" i="699"/>
  <c r="D10" i="699"/>
  <c r="D9" i="699"/>
  <c r="K14" i="698"/>
  <c r="K18" i="698"/>
  <c r="F27" i="698"/>
  <c r="K22" i="698"/>
  <c r="K10" i="698"/>
  <c r="D13" i="698"/>
  <c r="D9" i="698"/>
  <c r="K18" i="697"/>
  <c r="K25" i="697"/>
  <c r="K29" i="697"/>
  <c r="F34" i="697"/>
  <c r="D17" i="697"/>
  <c r="D16" i="697"/>
  <c r="K12" i="697"/>
  <c r="D15" i="697"/>
  <c r="D11" i="697"/>
  <c r="D10" i="697"/>
  <c r="D9" i="697"/>
  <c r="K25" i="696"/>
  <c r="F30" i="696"/>
  <c r="K21" i="696"/>
  <c r="K15" i="696"/>
  <c r="D14" i="696"/>
  <c r="K10" i="696"/>
  <c r="D13" i="696"/>
  <c r="D9" i="696"/>
  <c r="K25" i="695"/>
  <c r="F30" i="695"/>
  <c r="K21" i="695"/>
  <c r="K15" i="695"/>
  <c r="D14" i="695"/>
  <c r="K10" i="695"/>
  <c r="D13" i="695"/>
  <c r="D9" i="695"/>
  <c r="K25" i="694"/>
  <c r="F30" i="694"/>
  <c r="K21" i="694"/>
  <c r="K15" i="694"/>
  <c r="D14" i="694"/>
  <c r="K10" i="694"/>
  <c r="D13" i="694"/>
  <c r="D9" i="694"/>
  <c r="K25" i="693"/>
  <c r="F30" i="693"/>
  <c r="K21" i="693"/>
  <c r="K15" i="693"/>
  <c r="D14" i="693"/>
  <c r="K10" i="693"/>
  <c r="D13" i="693"/>
  <c r="D9" i="693"/>
  <c r="K25" i="692"/>
  <c r="F30" i="692"/>
  <c r="K21" i="692"/>
  <c r="K15" i="692"/>
  <c r="D14" i="692"/>
  <c r="K10" i="692"/>
  <c r="D13" i="692"/>
  <c r="D9" i="692"/>
  <c r="K25" i="691"/>
  <c r="F30" i="691"/>
  <c r="K21" i="691"/>
  <c r="K15" i="691"/>
  <c r="D14" i="691"/>
  <c r="K10" i="691"/>
  <c r="D13" i="691"/>
  <c r="D9" i="691"/>
  <c r="K25" i="690"/>
  <c r="F30" i="690"/>
  <c r="K21" i="690"/>
  <c r="K15" i="690"/>
  <c r="D14" i="690"/>
  <c r="K10" i="690"/>
  <c r="D13" i="690"/>
  <c r="D9" i="690"/>
  <c r="K25" i="689"/>
  <c r="F30" i="689"/>
  <c r="K21" i="689"/>
  <c r="K15" i="689"/>
  <c r="D14" i="689"/>
  <c r="K10" i="689"/>
  <c r="D13" i="689"/>
  <c r="D9" i="689"/>
  <c r="K25" i="688"/>
  <c r="F30" i="688"/>
  <c r="K21" i="688"/>
  <c r="K15" i="688"/>
  <c r="D14" i="688"/>
  <c r="K10" i="688"/>
  <c r="D13" i="688"/>
  <c r="D9" i="688"/>
  <c r="K25" i="687"/>
  <c r="F30" i="687"/>
  <c r="K21" i="687"/>
  <c r="K15" i="687"/>
  <c r="D14" i="687"/>
  <c r="K10" i="687"/>
  <c r="D13" i="687"/>
  <c r="D9" i="687"/>
  <c r="K25" i="686"/>
  <c r="F30" i="686"/>
  <c r="K21" i="686"/>
  <c r="K15" i="686"/>
  <c r="D14" i="686"/>
  <c r="K10" i="686"/>
  <c r="D13" i="686"/>
  <c r="D9" i="686"/>
  <c r="F29" i="685"/>
  <c r="K24" i="685"/>
  <c r="K20" i="685"/>
  <c r="K15" i="685"/>
  <c r="D14" i="685"/>
  <c r="K10" i="685"/>
  <c r="D13" i="685"/>
  <c r="D9" i="685"/>
  <c r="F29" i="684"/>
  <c r="K24" i="684"/>
  <c r="K20" i="684"/>
  <c r="K15" i="684"/>
  <c r="D14" i="684"/>
  <c r="K10" i="684"/>
  <c r="D13" i="684"/>
  <c r="D9" i="684"/>
  <c r="F29" i="683"/>
  <c r="K24" i="683"/>
  <c r="K20" i="683"/>
  <c r="K16" i="683"/>
  <c r="D15" i="683"/>
  <c r="D14" i="683"/>
  <c r="K11" i="683"/>
  <c r="D10" i="683"/>
  <c r="D9" i="683"/>
  <c r="K15" i="682"/>
  <c r="K19" i="682"/>
  <c r="K23" i="682"/>
  <c r="F28" i="682"/>
  <c r="D14" i="682"/>
  <c r="K11" i="682"/>
  <c r="D10" i="682"/>
  <c r="D9" i="682"/>
  <c r="K23" i="681"/>
  <c r="F28" i="681"/>
  <c r="K19" i="681"/>
  <c r="K15" i="681"/>
  <c r="D14" i="681"/>
  <c r="K10" i="681"/>
  <c r="D13" i="681"/>
  <c r="D9" i="681"/>
  <c r="K23" i="680"/>
  <c r="F28" i="680"/>
  <c r="K19" i="680"/>
  <c r="K15" i="680"/>
  <c r="D14" i="680"/>
  <c r="K10" i="680"/>
  <c r="D13" i="680"/>
  <c r="D9" i="680"/>
  <c r="F29" i="679"/>
  <c r="K24" i="679"/>
  <c r="K20" i="679"/>
  <c r="K16" i="679"/>
  <c r="D15" i="679"/>
  <c r="D14" i="679"/>
  <c r="K11" i="679"/>
  <c r="D10" i="679"/>
  <c r="D9" i="679"/>
  <c r="K17" i="678"/>
  <c r="K24" i="678"/>
  <c r="F33" i="678"/>
  <c r="K28" i="678"/>
  <c r="D16" i="678"/>
  <c r="D15" i="678"/>
  <c r="D14" i="678"/>
  <c r="K11" i="678"/>
  <c r="D10" i="678"/>
  <c r="D9" i="678"/>
  <c r="K14" i="677"/>
  <c r="K18" i="677"/>
  <c r="F27" i="677"/>
  <c r="K22" i="677"/>
  <c r="K10" i="677"/>
  <c r="D13" i="677"/>
  <c r="D9" i="677"/>
  <c r="K23" i="676"/>
  <c r="F28" i="676"/>
  <c r="K19" i="676"/>
  <c r="K15" i="676"/>
  <c r="D14" i="676"/>
  <c r="K10" i="676"/>
  <c r="D13" i="676"/>
  <c r="D9" i="676"/>
  <c r="K29" i="675"/>
  <c r="F34" i="675"/>
  <c r="K25" i="675"/>
  <c r="K19" i="675"/>
  <c r="D18" i="675"/>
  <c r="D17" i="675"/>
  <c r="D16" i="675"/>
  <c r="K12" i="675"/>
  <c r="D15" i="675"/>
  <c r="D11" i="675"/>
  <c r="D10" i="675"/>
  <c r="D9" i="675"/>
  <c r="F29" i="674"/>
  <c r="K24" i="674"/>
  <c r="K20" i="674"/>
  <c r="K16" i="674"/>
  <c r="D15" i="674"/>
  <c r="D14" i="674"/>
  <c r="K11" i="674"/>
  <c r="D10" i="674"/>
  <c r="D9" i="674"/>
  <c r="K18" i="673"/>
  <c r="K24" i="673"/>
  <c r="F33" i="673"/>
  <c r="K28" i="673"/>
  <c r="D17" i="673"/>
  <c r="D16" i="673"/>
  <c r="K12" i="673"/>
  <c r="D15" i="673"/>
  <c r="D11" i="673"/>
  <c r="D10" i="673"/>
  <c r="D9" i="673"/>
  <c r="K25" i="672"/>
  <c r="F30" i="672"/>
  <c r="K21" i="672"/>
  <c r="K16" i="672"/>
  <c r="D15" i="672"/>
  <c r="D14" i="672"/>
  <c r="K11" i="672"/>
  <c r="D10" i="672"/>
  <c r="D9" i="672"/>
  <c r="K25" i="671"/>
  <c r="F30" i="671"/>
  <c r="K21" i="671"/>
  <c r="K15" i="671"/>
  <c r="D14" i="671"/>
  <c r="K10" i="671"/>
  <c r="D13" i="671"/>
  <c r="D9" i="671"/>
  <c r="K23" i="670"/>
  <c r="F28" i="670"/>
  <c r="K19" i="670"/>
  <c r="K15" i="670"/>
  <c r="D14" i="670"/>
  <c r="K10" i="670"/>
  <c r="D13" i="670"/>
  <c r="D9" i="670"/>
  <c r="K25" i="669"/>
  <c r="F30" i="669"/>
  <c r="K21" i="669"/>
  <c r="K15" i="669"/>
  <c r="D14" i="669"/>
  <c r="K10" i="669"/>
  <c r="D13" i="669"/>
  <c r="D9" i="669"/>
  <c r="K27" i="668"/>
  <c r="F32" i="668"/>
  <c r="K23" i="668"/>
  <c r="K15" i="668"/>
  <c r="D14" i="668"/>
  <c r="K10" i="668"/>
  <c r="D13" i="668"/>
  <c r="D9" i="668"/>
  <c r="K25" i="667"/>
  <c r="F30" i="667"/>
  <c r="K21" i="667"/>
  <c r="K15" i="667"/>
  <c r="D14" i="667"/>
  <c r="K10" i="667"/>
  <c r="D13" i="667"/>
  <c r="D9" i="667"/>
  <c r="K25" i="666"/>
  <c r="F30" i="666"/>
  <c r="K21" i="666"/>
  <c r="K15" i="666"/>
  <c r="D14" i="666"/>
  <c r="K10" i="666"/>
  <c r="D13" i="666"/>
  <c r="D9" i="666"/>
  <c r="K25" i="665"/>
  <c r="F30" i="665"/>
  <c r="K21" i="665"/>
  <c r="K15" i="665"/>
  <c r="D14" i="665"/>
  <c r="K10" i="665"/>
  <c r="D13" i="665"/>
  <c r="D9" i="665"/>
  <c r="K18" i="664"/>
  <c r="K25" i="664"/>
  <c r="K29" i="664"/>
  <c r="F34" i="664"/>
  <c r="D17" i="664"/>
  <c r="D16" i="664"/>
  <c r="K12" i="664"/>
  <c r="D15" i="664"/>
  <c r="D11" i="664"/>
  <c r="D10" i="664"/>
  <c r="D9" i="664"/>
  <c r="F29" i="663"/>
  <c r="K24" i="663"/>
  <c r="K20" i="663"/>
  <c r="K15" i="663"/>
  <c r="D14" i="663"/>
  <c r="K10" i="663"/>
  <c r="D13" i="663"/>
  <c r="D9" i="663"/>
  <c r="K27" i="662"/>
  <c r="F32" i="662"/>
  <c r="K23" i="662"/>
  <c r="K15" i="662"/>
  <c r="D14" i="662"/>
  <c r="K10" i="662"/>
  <c r="D13" i="662"/>
  <c r="D9" i="662"/>
  <c r="F33" i="661"/>
  <c r="K28" i="661"/>
  <c r="K24" i="661"/>
  <c r="K15" i="661"/>
  <c r="D14" i="661"/>
  <c r="K10" i="661"/>
  <c r="D13" i="661"/>
  <c r="D9" i="661"/>
  <c r="K25" i="660"/>
  <c r="F30" i="660"/>
  <c r="K21" i="660"/>
  <c r="K15" i="660"/>
  <c r="D14" i="660"/>
  <c r="K10" i="660"/>
  <c r="D13" i="660"/>
  <c r="D9" i="660"/>
  <c r="K23" i="659"/>
  <c r="F28" i="659"/>
  <c r="K19" i="659"/>
  <c r="K15" i="659"/>
  <c r="D14" i="659"/>
  <c r="K10" i="659"/>
  <c r="D13" i="659"/>
  <c r="D9" i="659"/>
  <c r="F29" i="658"/>
  <c r="K24" i="658"/>
  <c r="K20" i="658"/>
  <c r="K15" i="658"/>
  <c r="D14" i="658"/>
  <c r="K10" i="658"/>
  <c r="D13" i="658"/>
  <c r="D9" i="658"/>
  <c r="F31" i="657"/>
  <c r="K26" i="657"/>
  <c r="K22" i="657"/>
  <c r="K15" i="657"/>
  <c r="D14" i="657"/>
  <c r="K10" i="657"/>
  <c r="D13" i="657"/>
  <c r="D9" i="657"/>
  <c r="K25" i="656"/>
  <c r="F30" i="656"/>
  <c r="K21" i="656"/>
  <c r="K15" i="656"/>
  <c r="D14" i="656"/>
  <c r="K10" i="656"/>
  <c r="D13" i="656"/>
  <c r="D9" i="656"/>
  <c r="F31" i="655"/>
  <c r="K26" i="655"/>
  <c r="K22" i="655"/>
  <c r="K15" i="655"/>
  <c r="D14" i="655"/>
  <c r="K10" i="655"/>
  <c r="D13" i="655"/>
  <c r="D9" i="655"/>
  <c r="K25" i="654"/>
  <c r="F30" i="654"/>
  <c r="K21" i="654"/>
  <c r="K16" i="654"/>
  <c r="D15" i="654"/>
  <c r="D14" i="654"/>
  <c r="K11" i="654"/>
  <c r="D10" i="654"/>
  <c r="D9" i="654"/>
  <c r="K14" i="653"/>
  <c r="K20" i="653"/>
  <c r="F29" i="653"/>
  <c r="K24" i="653"/>
  <c r="K10" i="653"/>
  <c r="D13" i="653"/>
  <c r="D9" i="653"/>
  <c r="K17" i="652"/>
  <c r="K26" i="652"/>
  <c r="F35" i="652"/>
  <c r="K30" i="652"/>
  <c r="D16" i="652"/>
  <c r="D15" i="652"/>
  <c r="D14" i="652"/>
  <c r="K11" i="652"/>
  <c r="D10" i="652"/>
  <c r="D9" i="652"/>
  <c r="K14" i="651"/>
  <c r="K18" i="651"/>
  <c r="F27" i="651"/>
  <c r="K22" i="651"/>
  <c r="K10" i="651"/>
  <c r="D13" i="651"/>
  <c r="D9" i="651"/>
  <c r="K23" i="650"/>
  <c r="F28" i="650"/>
  <c r="K19" i="650"/>
  <c r="K15" i="650"/>
  <c r="D14" i="650"/>
  <c r="K10" i="650"/>
  <c r="D13" i="650"/>
  <c r="D9" i="650"/>
  <c r="K14" i="649"/>
  <c r="K18" i="649"/>
  <c r="F27" i="649"/>
  <c r="K22" i="649"/>
  <c r="K10" i="649"/>
  <c r="D13" i="649"/>
  <c r="D9" i="649"/>
  <c r="K14" i="648"/>
  <c r="K20" i="648"/>
  <c r="F29" i="648"/>
  <c r="K24" i="648"/>
  <c r="K10" i="648"/>
  <c r="D13" i="648"/>
  <c r="D9" i="648"/>
  <c r="K15" i="647"/>
  <c r="K20" i="647"/>
  <c r="F29" i="647"/>
  <c r="K24" i="647"/>
  <c r="D14" i="647"/>
  <c r="K11" i="647"/>
  <c r="D10" i="647"/>
  <c r="D9" i="647"/>
  <c r="K14" i="646"/>
  <c r="K19" i="646"/>
  <c r="K23" i="646"/>
  <c r="F28" i="646"/>
  <c r="K10" i="646"/>
  <c r="D13" i="646"/>
  <c r="D9" i="646"/>
  <c r="K14" i="645"/>
  <c r="K19" i="645"/>
  <c r="K23" i="645"/>
  <c r="F28" i="645"/>
  <c r="K10" i="645"/>
  <c r="D13" i="645"/>
  <c r="D9" i="645"/>
  <c r="F29" i="644"/>
  <c r="K24" i="644"/>
  <c r="K20" i="644"/>
  <c r="K15" i="644"/>
  <c r="D14" i="644"/>
  <c r="K10" i="644"/>
  <c r="D13" i="644"/>
  <c r="D9" i="644"/>
  <c r="K23" i="643"/>
  <c r="F28" i="643"/>
  <c r="K19" i="643"/>
  <c r="K15" i="643"/>
  <c r="D14" i="643"/>
  <c r="K10" i="643"/>
  <c r="D13" i="643"/>
  <c r="D9" i="643"/>
  <c r="K18" i="642"/>
  <c r="K25" i="642"/>
  <c r="K29" i="642"/>
  <c r="F34" i="642"/>
  <c r="D17" i="642"/>
  <c r="D16" i="642"/>
  <c r="K12" i="642"/>
  <c r="D15" i="642"/>
  <c r="D11" i="642"/>
  <c r="D10" i="642"/>
  <c r="D9" i="642"/>
  <c r="K14" i="641"/>
  <c r="K18" i="641"/>
  <c r="F27" i="641"/>
  <c r="K22" i="641"/>
  <c r="K10" i="641"/>
  <c r="D13" i="641"/>
  <c r="D9" i="641"/>
  <c r="K23" i="640"/>
  <c r="F28" i="640"/>
  <c r="K19" i="640"/>
  <c r="K15" i="640"/>
  <c r="D14" i="640"/>
  <c r="K10" i="640"/>
  <c r="D13" i="640"/>
  <c r="D9" i="640"/>
  <c r="F29" i="639"/>
  <c r="K24" i="639"/>
  <c r="K20" i="639"/>
  <c r="K15" i="639"/>
  <c r="D14" i="639"/>
  <c r="K10" i="639"/>
  <c r="D13" i="639"/>
  <c r="D9" i="639"/>
  <c r="F35" i="638"/>
  <c r="K30" i="638"/>
  <c r="K26" i="638"/>
  <c r="K17" i="638"/>
  <c r="D16" i="638"/>
  <c r="K12" i="638"/>
  <c r="D15" i="638"/>
  <c r="D11" i="638"/>
  <c r="D10" i="638"/>
  <c r="D9" i="638"/>
  <c r="K25" i="637"/>
  <c r="F30" i="637"/>
  <c r="K21" i="637"/>
  <c r="K16" i="637"/>
  <c r="D15" i="637"/>
  <c r="D14" i="637"/>
  <c r="K11" i="637"/>
  <c r="D10" i="637"/>
  <c r="D9" i="637"/>
  <c r="K18" i="636"/>
  <c r="K25" i="636"/>
  <c r="K29" i="636"/>
  <c r="F34" i="636"/>
  <c r="D17" i="636"/>
  <c r="D16" i="636"/>
  <c r="K12" i="636"/>
  <c r="D15" i="636"/>
  <c r="D11" i="636"/>
  <c r="D10" i="636"/>
  <c r="D9" i="636"/>
  <c r="K14" i="635"/>
  <c r="K18" i="635"/>
  <c r="F27" i="635"/>
  <c r="K22" i="635"/>
  <c r="K10" i="635"/>
  <c r="D13" i="635"/>
  <c r="D9" i="635"/>
  <c r="K23" i="634"/>
  <c r="F28" i="634"/>
  <c r="K19" i="634"/>
  <c r="K15" i="634"/>
  <c r="D14" i="634"/>
  <c r="K10" i="634"/>
  <c r="D13" i="634"/>
  <c r="D9" i="634"/>
  <c r="K25" i="633"/>
  <c r="F30" i="633"/>
  <c r="K21" i="633"/>
  <c r="K15" i="633"/>
  <c r="D14" i="633"/>
  <c r="K10" i="633"/>
  <c r="D13" i="633"/>
  <c r="D9" i="633"/>
  <c r="K23" i="632"/>
  <c r="F28" i="632"/>
  <c r="K19" i="632"/>
  <c r="K15" i="632"/>
  <c r="D14" i="632"/>
  <c r="K10" i="632"/>
  <c r="D13" i="632"/>
  <c r="D9" i="632"/>
  <c r="K23" i="631"/>
  <c r="F28" i="631"/>
  <c r="K19" i="631"/>
  <c r="K15" i="631"/>
  <c r="D14" i="631"/>
  <c r="K10" i="631"/>
  <c r="D13" i="631"/>
  <c r="D9" i="631"/>
  <c r="F29" i="630"/>
  <c r="K24" i="630"/>
  <c r="K20" i="630"/>
  <c r="K15" i="630"/>
  <c r="D14" i="630"/>
  <c r="K10" i="630"/>
  <c r="D13" i="630"/>
  <c r="D9" i="630"/>
  <c r="F29" i="629"/>
  <c r="K24" i="629"/>
  <c r="K20" i="629"/>
  <c r="K15" i="629"/>
  <c r="D14" i="629"/>
  <c r="K10" i="629"/>
  <c r="D13" i="629"/>
  <c r="D9" i="629"/>
  <c r="K15" i="628"/>
  <c r="K20" i="628"/>
  <c r="F29" i="628"/>
  <c r="K24" i="628"/>
  <c r="D14" i="628"/>
  <c r="K11" i="628"/>
  <c r="D10" i="628"/>
  <c r="D9" i="628"/>
  <c r="K14" i="627"/>
  <c r="K19" i="627"/>
  <c r="K23" i="627"/>
  <c r="F28" i="627"/>
  <c r="K10" i="627"/>
  <c r="D13" i="627"/>
  <c r="D9" i="627"/>
  <c r="K14" i="626"/>
  <c r="K19" i="626"/>
  <c r="K23" i="626"/>
  <c r="F28" i="626"/>
  <c r="K10" i="626"/>
  <c r="D13" i="626"/>
  <c r="D9" i="626"/>
  <c r="F29" i="625"/>
  <c r="K24" i="625"/>
  <c r="K20" i="625"/>
  <c r="K15" i="625"/>
  <c r="D14" i="625"/>
  <c r="K10" i="625"/>
  <c r="D13" i="625"/>
  <c r="D9" i="625"/>
  <c r="K25" i="624"/>
  <c r="F30" i="624"/>
  <c r="K21" i="624"/>
  <c r="K16" i="624"/>
  <c r="D15" i="624"/>
  <c r="D14" i="624"/>
  <c r="K11" i="624"/>
  <c r="D10" i="624"/>
  <c r="D9" i="624"/>
  <c r="K18" i="623"/>
  <c r="K25" i="623"/>
  <c r="K29" i="623"/>
  <c r="F34" i="623"/>
  <c r="D17" i="623"/>
  <c r="D16" i="623"/>
  <c r="K12" i="623"/>
  <c r="D15" i="623"/>
  <c r="D11" i="623"/>
  <c r="D10" i="623"/>
  <c r="D9" i="623"/>
  <c r="K27" i="622"/>
  <c r="F32" i="622"/>
  <c r="K23" i="622"/>
  <c r="K15" i="622"/>
  <c r="D14" i="622"/>
  <c r="K10" i="622"/>
  <c r="D13" i="622"/>
  <c r="D9" i="622"/>
  <c r="F33" i="621"/>
  <c r="K28" i="621"/>
  <c r="K24" i="621"/>
  <c r="K17" i="621"/>
  <c r="D16" i="621"/>
  <c r="K12" i="621"/>
  <c r="D15" i="621"/>
  <c r="D11" i="621"/>
  <c r="D10" i="621"/>
  <c r="D9" i="621"/>
  <c r="K14" i="620"/>
  <c r="K18" i="620"/>
  <c r="F27" i="620"/>
  <c r="K22" i="620"/>
  <c r="K10" i="620"/>
  <c r="D13" i="620"/>
  <c r="D9" i="620"/>
  <c r="K23" i="619"/>
  <c r="F28" i="619"/>
  <c r="K19" i="619"/>
  <c r="K15" i="619"/>
  <c r="D14" i="619"/>
  <c r="K10" i="619"/>
  <c r="D13" i="619"/>
  <c r="D9" i="619"/>
  <c r="K29" i="618"/>
  <c r="F34" i="618"/>
  <c r="K25" i="618"/>
  <c r="K15" i="618"/>
  <c r="D14" i="618"/>
  <c r="K10" i="618"/>
  <c r="D13" i="618"/>
  <c r="D9" i="618"/>
  <c r="K27" i="617"/>
  <c r="F32" i="617"/>
  <c r="K23" i="617"/>
  <c r="K15" i="617"/>
  <c r="D14" i="617"/>
  <c r="K10" i="617"/>
  <c r="D13" i="617"/>
  <c r="D9" i="617"/>
  <c r="K17" i="616"/>
  <c r="K25" i="616"/>
  <c r="K29" i="616"/>
  <c r="F34" i="616"/>
  <c r="D16" i="616"/>
  <c r="D15" i="616"/>
  <c r="D14" i="616"/>
  <c r="K11" i="616"/>
  <c r="D10" i="616"/>
  <c r="D9" i="616"/>
  <c r="K14" i="615"/>
  <c r="K18" i="615"/>
  <c r="F27" i="615"/>
  <c r="K22" i="615"/>
  <c r="K10" i="615"/>
  <c r="D13" i="615"/>
  <c r="D9" i="615"/>
  <c r="K23" i="614"/>
  <c r="F28" i="614"/>
  <c r="K19" i="614"/>
  <c r="K15" i="614"/>
  <c r="D14" i="614"/>
  <c r="K10" i="614"/>
  <c r="D13" i="614"/>
  <c r="D9" i="614"/>
  <c r="K14" i="613"/>
  <c r="D13" i="613"/>
  <c r="K18" i="613"/>
  <c r="F27" i="613"/>
  <c r="K22" i="613"/>
  <c r="D9" i="613"/>
  <c r="K10" i="613"/>
  <c r="K25" i="612"/>
  <c r="F30" i="612"/>
  <c r="K21" i="612"/>
  <c r="K16" i="612"/>
  <c r="D15" i="612"/>
  <c r="D14" i="612"/>
  <c r="K11" i="612"/>
  <c r="D10" i="612"/>
  <c r="D9" i="612"/>
  <c r="K23" i="611"/>
  <c r="F28" i="611"/>
  <c r="K19" i="611"/>
  <c r="K15" i="611"/>
  <c r="D14" i="611"/>
  <c r="K10" i="611"/>
  <c r="D13" i="611"/>
  <c r="D9" i="611"/>
  <c r="K23" i="610"/>
  <c r="F28" i="610"/>
  <c r="K19" i="610"/>
  <c r="K15" i="610"/>
  <c r="D14" i="610"/>
  <c r="K10" i="610"/>
  <c r="D13" i="610"/>
  <c r="D9" i="610"/>
  <c r="K23" i="609"/>
  <c r="F28" i="609"/>
  <c r="K19" i="609"/>
  <c r="K15" i="609"/>
  <c r="D14" i="609"/>
  <c r="K10" i="609"/>
  <c r="D13" i="609"/>
  <c r="D9" i="609"/>
  <c r="K23" i="608"/>
  <c r="F28" i="608"/>
  <c r="K19" i="608"/>
  <c r="K15" i="608"/>
  <c r="D14" i="608"/>
  <c r="K10" i="608"/>
  <c r="D13" i="608"/>
  <c r="D9" i="608"/>
  <c r="K23" i="607"/>
  <c r="F28" i="607"/>
  <c r="K19" i="607"/>
  <c r="K15" i="607"/>
  <c r="D14" i="607"/>
  <c r="K10" i="607"/>
  <c r="D13" i="607"/>
  <c r="D9" i="607"/>
  <c r="K16" i="606"/>
  <c r="K20" i="606"/>
  <c r="F29" i="606"/>
  <c r="K24" i="606"/>
  <c r="D15" i="606"/>
  <c r="D14" i="606"/>
  <c r="K10" i="606"/>
  <c r="D13" i="606"/>
  <c r="D9" i="606"/>
  <c r="K18" i="605"/>
  <c r="K25" i="605"/>
  <c r="K29" i="605"/>
  <c r="F34" i="605"/>
  <c r="D17" i="605"/>
  <c r="D16" i="605"/>
  <c r="K12" i="605"/>
  <c r="D15" i="605"/>
  <c r="D11" i="605"/>
  <c r="D10" i="605"/>
  <c r="D9" i="605"/>
  <c r="K14" i="604"/>
  <c r="K18" i="604"/>
  <c r="F27" i="604"/>
  <c r="K22" i="604"/>
  <c r="K10" i="604"/>
  <c r="D13" i="604"/>
  <c r="D9" i="604"/>
  <c r="F29" i="603"/>
  <c r="K24" i="603"/>
  <c r="K20" i="603"/>
  <c r="K15" i="603"/>
  <c r="D14" i="603"/>
  <c r="K10" i="603"/>
  <c r="D13" i="603"/>
  <c r="D9" i="603"/>
  <c r="K25" i="602"/>
  <c r="F30" i="602"/>
  <c r="K21" i="602"/>
  <c r="K15" i="602"/>
  <c r="D14" i="602"/>
  <c r="K10" i="602"/>
  <c r="D13" i="602"/>
  <c r="D9" i="602"/>
  <c r="K14" i="601"/>
  <c r="K19" i="601"/>
  <c r="K23" i="601"/>
  <c r="F28" i="601"/>
  <c r="K10" i="601"/>
  <c r="D13" i="601"/>
  <c r="D9" i="601"/>
  <c r="F29" i="600"/>
  <c r="K24" i="600"/>
  <c r="K20" i="600"/>
  <c r="K15" i="600"/>
  <c r="D14" i="600"/>
  <c r="K10" i="600"/>
  <c r="D13" i="600"/>
  <c r="D9" i="600"/>
  <c r="K23" i="599"/>
  <c r="F28" i="599"/>
  <c r="K19" i="599"/>
  <c r="K15" i="599"/>
  <c r="D14" i="599"/>
  <c r="K10" i="599"/>
  <c r="D13" i="599"/>
  <c r="D9" i="599"/>
  <c r="K14" i="598"/>
  <c r="K20" i="598"/>
  <c r="F29" i="598"/>
  <c r="K24" i="598"/>
  <c r="K10" i="598"/>
  <c r="D13" i="598"/>
  <c r="D9" i="598"/>
  <c r="K27" i="597"/>
  <c r="F32" i="597"/>
  <c r="K23" i="597"/>
  <c r="K15" i="597"/>
  <c r="D14" i="597"/>
  <c r="K10" i="597"/>
  <c r="D13" i="597"/>
  <c r="D9" i="597"/>
  <c r="K18" i="596"/>
  <c r="K25" i="596"/>
  <c r="K29" i="596"/>
  <c r="F34" i="596"/>
  <c r="D17" i="596"/>
  <c r="D16" i="596"/>
  <c r="K12" i="596"/>
  <c r="D15" i="596"/>
  <c r="D11" i="596"/>
  <c r="D10" i="596"/>
  <c r="D9" i="596"/>
  <c r="K14" i="595"/>
  <c r="K18" i="595"/>
  <c r="F27" i="595"/>
  <c r="K22" i="595"/>
  <c r="K10" i="595"/>
  <c r="D13" i="595"/>
  <c r="D9" i="595"/>
  <c r="K23" i="594"/>
  <c r="F28" i="594"/>
  <c r="K19" i="594"/>
  <c r="K15" i="594"/>
  <c r="D14" i="594"/>
  <c r="K10" i="594"/>
  <c r="D13" i="594"/>
  <c r="D9" i="594"/>
  <c r="K25" i="593"/>
  <c r="F30" i="593"/>
  <c r="K21" i="593"/>
  <c r="K15" i="593"/>
  <c r="D14" i="593"/>
  <c r="K10" i="593"/>
  <c r="D13" i="593"/>
  <c r="D9" i="593"/>
  <c r="F29" i="592"/>
  <c r="K24" i="592"/>
  <c r="K20" i="592"/>
  <c r="K15" i="592"/>
  <c r="D14" i="592"/>
  <c r="K10" i="592"/>
  <c r="D13" i="592"/>
  <c r="D9" i="592"/>
  <c r="K25" i="591"/>
  <c r="F30" i="591"/>
  <c r="K21" i="591"/>
  <c r="K15" i="591"/>
  <c r="D14" i="591"/>
  <c r="K10" i="591"/>
  <c r="D13" i="591"/>
  <c r="D9" i="591"/>
  <c r="K23" i="590"/>
  <c r="F28" i="590"/>
  <c r="K19" i="590"/>
  <c r="K15" i="590"/>
  <c r="D14" i="590"/>
  <c r="K10" i="590"/>
  <c r="D13" i="590"/>
  <c r="D9" i="590"/>
  <c r="K23" i="589"/>
  <c r="F28" i="589"/>
  <c r="K19" i="589"/>
  <c r="K15" i="589"/>
  <c r="D14" i="589"/>
  <c r="K10" i="589"/>
  <c r="D13" i="589"/>
  <c r="D9" i="589"/>
  <c r="F29" i="588"/>
  <c r="K24" i="588"/>
  <c r="K20" i="588"/>
  <c r="K15" i="588"/>
  <c r="D14" i="588"/>
  <c r="K10" i="588"/>
  <c r="D13" i="588"/>
  <c r="D9" i="588"/>
  <c r="K23" i="587"/>
  <c r="F28" i="587"/>
  <c r="K19" i="587"/>
  <c r="K15" i="587"/>
  <c r="D14" i="587"/>
  <c r="K10" i="587"/>
  <c r="D13" i="587"/>
  <c r="D9" i="587"/>
  <c r="K14" i="586"/>
  <c r="K20" i="586"/>
  <c r="F29" i="586"/>
  <c r="K24" i="586"/>
  <c r="K10" i="586"/>
  <c r="D13" i="586"/>
  <c r="D9" i="586"/>
  <c r="K27" i="585"/>
  <c r="F32" i="585"/>
  <c r="K23" i="585"/>
  <c r="K15" i="585"/>
  <c r="D14" i="585"/>
  <c r="K10" i="585"/>
  <c r="D13" i="585"/>
  <c r="D9" i="585"/>
  <c r="K18" i="584"/>
  <c r="K25" i="584"/>
  <c r="K29" i="584"/>
  <c r="F34" i="584"/>
  <c r="D17" i="584"/>
  <c r="D16" i="584"/>
  <c r="K12" i="584"/>
  <c r="D15" i="584"/>
  <c r="D11" i="584"/>
  <c r="D10" i="584"/>
  <c r="D9" i="584"/>
  <c r="K14" i="583"/>
  <c r="K18" i="583"/>
  <c r="F27" i="583"/>
  <c r="K22" i="583"/>
  <c r="K10" i="583"/>
  <c r="D13" i="583"/>
  <c r="D9" i="583"/>
  <c r="K23" i="582"/>
  <c r="F28" i="582"/>
  <c r="K19" i="582"/>
  <c r="K15" i="582"/>
  <c r="D14" i="582"/>
  <c r="K10" i="582"/>
  <c r="D13" i="582"/>
  <c r="D9" i="582"/>
  <c r="K25" i="581"/>
  <c r="F30" i="581"/>
  <c r="K21" i="581"/>
  <c r="K15" i="581"/>
  <c r="D14" i="581"/>
  <c r="K10" i="581"/>
  <c r="D13" i="581"/>
  <c r="D9" i="581"/>
  <c r="K25" i="580"/>
  <c r="F30" i="580"/>
  <c r="K21" i="580"/>
  <c r="K15" i="580"/>
  <c r="D14" i="580"/>
  <c r="K10" i="580"/>
  <c r="D13" i="580"/>
  <c r="D9" i="580"/>
  <c r="K23" i="579"/>
  <c r="F28" i="579"/>
  <c r="K19" i="579"/>
  <c r="K15" i="579"/>
  <c r="D14" i="579"/>
  <c r="K10" i="579"/>
  <c r="D13" i="579"/>
  <c r="D9" i="579"/>
  <c r="F29" i="578"/>
  <c r="K24" i="578"/>
  <c r="K20" i="578"/>
  <c r="K15" i="578"/>
  <c r="D14" i="578"/>
  <c r="K10" i="578"/>
  <c r="D13" i="578"/>
  <c r="D9" i="578"/>
  <c r="K14" i="577"/>
  <c r="K19" i="577"/>
  <c r="K23" i="577"/>
  <c r="F28" i="577"/>
  <c r="K10" i="577"/>
  <c r="D13" i="577"/>
  <c r="D9" i="577"/>
  <c r="K23" i="576"/>
  <c r="F28" i="576"/>
  <c r="K19" i="576"/>
  <c r="K15" i="576"/>
  <c r="D14" i="576"/>
  <c r="K10" i="576"/>
  <c r="D13" i="576"/>
  <c r="D9" i="576"/>
  <c r="F29" i="575"/>
  <c r="K24" i="575"/>
  <c r="K20" i="575"/>
  <c r="K15" i="575"/>
  <c r="D14" i="575"/>
  <c r="K10" i="575"/>
  <c r="D13" i="575"/>
  <c r="D9" i="575"/>
  <c r="K25" i="574"/>
  <c r="F30" i="574"/>
  <c r="K21" i="574"/>
  <c r="K15" i="574"/>
  <c r="D14" i="574"/>
  <c r="K10" i="574"/>
  <c r="D13" i="574"/>
  <c r="D9" i="574"/>
  <c r="F29" i="573"/>
  <c r="K24" i="573"/>
  <c r="K20" i="573"/>
  <c r="K15" i="573"/>
  <c r="D14" i="573"/>
  <c r="K10" i="573"/>
  <c r="D13" i="573"/>
  <c r="D9" i="573"/>
  <c r="F29" i="572"/>
  <c r="K24" i="572"/>
  <c r="K20" i="572"/>
  <c r="K15" i="572"/>
  <c r="D14" i="572"/>
  <c r="K10" i="572"/>
  <c r="D13" i="572"/>
  <c r="D9" i="572"/>
  <c r="K25" i="571"/>
  <c r="F30" i="571"/>
  <c r="K21" i="571"/>
  <c r="K16" i="571"/>
  <c r="D15" i="571"/>
  <c r="D14" i="571"/>
  <c r="K11" i="571"/>
  <c r="D10" i="571"/>
  <c r="D9" i="571"/>
  <c r="K14" i="570"/>
  <c r="K20" i="570"/>
  <c r="F29" i="570"/>
  <c r="K24" i="570"/>
  <c r="K10" i="570"/>
  <c r="D13" i="570"/>
  <c r="D9" i="570"/>
  <c r="K27" i="569"/>
  <c r="F32" i="569"/>
  <c r="K23" i="569"/>
  <c r="K15" i="569"/>
  <c r="D14" i="569"/>
  <c r="K10" i="569"/>
  <c r="D13" i="569"/>
  <c r="D9" i="569"/>
  <c r="K25" i="568"/>
  <c r="F30" i="568"/>
  <c r="K21" i="568"/>
  <c r="K15" i="568"/>
  <c r="D14" i="568"/>
  <c r="K10" i="568"/>
  <c r="D13" i="568"/>
  <c r="D9" i="568"/>
  <c r="F31" i="567"/>
  <c r="K26" i="567"/>
  <c r="K22" i="567"/>
  <c r="K15" i="567"/>
  <c r="D14" i="567"/>
  <c r="K10" i="567"/>
  <c r="D13" i="567"/>
  <c r="D9" i="567"/>
  <c r="K16" i="566"/>
  <c r="K23" i="566"/>
  <c r="K27" i="566"/>
  <c r="F32" i="566"/>
  <c r="D15" i="566"/>
  <c r="D14" i="566"/>
  <c r="K10" i="566"/>
  <c r="D13" i="566"/>
  <c r="D9" i="566"/>
  <c r="K18" i="565"/>
  <c r="K25" i="565"/>
  <c r="K29" i="565"/>
  <c r="F34" i="565"/>
  <c r="D17" i="565"/>
  <c r="D16" i="565"/>
  <c r="K12" i="565"/>
  <c r="D15" i="565"/>
  <c r="D11" i="565"/>
  <c r="D10" i="565"/>
  <c r="D9" i="565"/>
  <c r="F33" i="564"/>
  <c r="K28" i="564"/>
  <c r="K24" i="564"/>
  <c r="K17" i="564"/>
  <c r="D16" i="564"/>
  <c r="K12" i="564"/>
  <c r="D15" i="564"/>
  <c r="D11" i="564"/>
  <c r="D10" i="564"/>
  <c r="D9" i="564"/>
  <c r="K17" i="563"/>
  <c r="K26" i="563"/>
  <c r="F35" i="563"/>
  <c r="K30" i="563"/>
  <c r="D16" i="563"/>
  <c r="D15" i="563"/>
  <c r="D14" i="563"/>
  <c r="K11" i="563"/>
  <c r="D10" i="563"/>
  <c r="D9" i="563"/>
  <c r="K14" i="562"/>
  <c r="K18" i="562"/>
  <c r="F27" i="562"/>
  <c r="K22" i="562"/>
  <c r="K10" i="562"/>
  <c r="D13" i="562"/>
  <c r="D9" i="562"/>
  <c r="K23" i="561"/>
  <c r="F28" i="561"/>
  <c r="K19" i="561"/>
  <c r="K15" i="561"/>
  <c r="D14" i="561"/>
  <c r="K10" i="561"/>
  <c r="D13" i="561"/>
  <c r="D9" i="561"/>
  <c r="K23" i="560"/>
  <c r="F28" i="560"/>
  <c r="K19" i="560"/>
  <c r="K15" i="560"/>
  <c r="D14" i="560"/>
  <c r="K10" i="560"/>
  <c r="D13" i="560"/>
  <c r="D9" i="560"/>
  <c r="K25" i="559"/>
  <c r="F30" i="559"/>
  <c r="K21" i="559"/>
  <c r="K15" i="559"/>
  <c r="D14" i="559"/>
  <c r="K10" i="559"/>
  <c r="D13" i="559"/>
  <c r="D9" i="559"/>
  <c r="F29" i="558"/>
  <c r="K24" i="558"/>
  <c r="K20" i="558"/>
  <c r="K16" i="558"/>
  <c r="D15" i="558"/>
  <c r="D14" i="558"/>
  <c r="K11" i="558"/>
  <c r="D10" i="558"/>
  <c r="D9" i="558"/>
  <c r="K15" i="557"/>
  <c r="K19" i="557"/>
  <c r="K23" i="557"/>
  <c r="F28" i="557"/>
  <c r="D14" i="557"/>
  <c r="K11" i="557"/>
  <c r="D10" i="557"/>
  <c r="D9" i="557"/>
  <c r="K14" i="556"/>
  <c r="K18" i="556"/>
  <c r="F27" i="556"/>
  <c r="K22" i="556"/>
  <c r="K10" i="556"/>
  <c r="D13" i="556"/>
  <c r="D9" i="556"/>
  <c r="K25" i="555"/>
  <c r="F30" i="555"/>
  <c r="K21" i="555"/>
  <c r="K16" i="555"/>
  <c r="D15" i="555"/>
  <c r="D14" i="555"/>
  <c r="K11" i="555"/>
  <c r="D10" i="555"/>
  <c r="D9" i="555"/>
  <c r="K29" i="554"/>
  <c r="F34" i="554"/>
  <c r="K25" i="554"/>
  <c r="K17" i="554"/>
  <c r="D16" i="554"/>
  <c r="K12" i="554"/>
  <c r="D15" i="554"/>
  <c r="D11" i="554"/>
  <c r="D10" i="554"/>
  <c r="D9" i="554"/>
  <c r="K25" i="553"/>
  <c r="F30" i="553"/>
  <c r="K21" i="553"/>
  <c r="K16" i="553"/>
  <c r="D15" i="553"/>
  <c r="D14" i="553"/>
  <c r="K11" i="553"/>
  <c r="D10" i="553"/>
  <c r="D9" i="553"/>
  <c r="K27" i="552"/>
  <c r="F32" i="552"/>
  <c r="K23" i="552"/>
  <c r="K15" i="552"/>
  <c r="D14" i="552"/>
  <c r="K10" i="552"/>
  <c r="D13" i="552"/>
  <c r="D9" i="552"/>
  <c r="K17" i="551"/>
  <c r="K25" i="551"/>
  <c r="K29" i="551"/>
  <c r="F34" i="551"/>
  <c r="D16" i="551"/>
  <c r="D15" i="551"/>
  <c r="D14" i="551"/>
  <c r="K11" i="551"/>
  <c r="D10" i="551"/>
  <c r="D9" i="551"/>
  <c r="K18" i="550"/>
  <c r="K25" i="550"/>
  <c r="K29" i="550"/>
  <c r="F34" i="550"/>
  <c r="D17" i="550"/>
  <c r="D16" i="550"/>
  <c r="K12" i="550"/>
  <c r="D15" i="550"/>
  <c r="D11" i="550"/>
  <c r="D10" i="550"/>
  <c r="D9" i="550"/>
  <c r="K25" i="549"/>
  <c r="F30" i="549"/>
  <c r="K21" i="549"/>
  <c r="K15" i="549"/>
  <c r="D14" i="549"/>
  <c r="K10" i="549"/>
  <c r="D13" i="549"/>
  <c r="D9" i="549"/>
  <c r="F29" i="548"/>
  <c r="K24" i="548"/>
  <c r="K20" i="548"/>
  <c r="K15" i="548"/>
  <c r="D14" i="548"/>
  <c r="K10" i="548"/>
  <c r="D13" i="548"/>
  <c r="D9" i="548"/>
  <c r="K23" i="547"/>
  <c r="F28" i="547"/>
  <c r="K19" i="547"/>
  <c r="K15" i="547"/>
  <c r="D14" i="547"/>
  <c r="K10" i="547"/>
  <c r="D13" i="547"/>
  <c r="D9" i="547"/>
  <c r="F29" i="546"/>
  <c r="K24" i="546"/>
  <c r="K20" i="546"/>
  <c r="K15" i="546"/>
  <c r="D14" i="546"/>
  <c r="K10" i="546"/>
  <c r="D13" i="546"/>
  <c r="D9" i="546"/>
  <c r="K14" i="545"/>
  <c r="K18" i="545"/>
  <c r="F27" i="545"/>
  <c r="K22" i="545"/>
  <c r="K10" i="545"/>
  <c r="D13" i="545"/>
  <c r="D9" i="545"/>
  <c r="K23" i="544"/>
  <c r="F28" i="544"/>
  <c r="K19" i="544"/>
  <c r="K15" i="544"/>
  <c r="D14" i="544"/>
  <c r="K10" i="544"/>
  <c r="D13" i="544"/>
  <c r="D9" i="544"/>
  <c r="F29" i="543"/>
  <c r="K24" i="543"/>
  <c r="K20" i="543"/>
  <c r="K15" i="543"/>
  <c r="D14" i="543"/>
  <c r="K10" i="543"/>
  <c r="D13" i="543"/>
  <c r="D9" i="543"/>
  <c r="K25" i="542"/>
  <c r="F30" i="542"/>
  <c r="K21" i="542"/>
  <c r="K15" i="542"/>
  <c r="D14" i="542"/>
  <c r="K10" i="542"/>
  <c r="D13" i="542"/>
  <c r="D9" i="542"/>
  <c r="K14" i="541"/>
  <c r="K19" i="541"/>
  <c r="K23" i="541"/>
  <c r="F28" i="541"/>
  <c r="K10" i="541"/>
  <c r="D13" i="541"/>
  <c r="D9" i="541"/>
  <c r="F29" i="540"/>
  <c r="K24" i="540"/>
  <c r="K20" i="540"/>
  <c r="K15" i="540"/>
  <c r="D14" i="540"/>
  <c r="K10" i="540"/>
  <c r="D13" i="540"/>
  <c r="D9" i="540"/>
  <c r="K14" i="539"/>
  <c r="K19" i="539"/>
  <c r="K23" i="539"/>
  <c r="F28" i="539"/>
  <c r="K10" i="539"/>
  <c r="D13" i="539"/>
  <c r="D9" i="539"/>
  <c r="K14" i="538"/>
  <c r="K20" i="538"/>
  <c r="F29" i="538"/>
  <c r="K24" i="538"/>
  <c r="K10" i="538"/>
  <c r="D13" i="538"/>
  <c r="D9" i="538"/>
  <c r="K25" i="537"/>
  <c r="F30" i="537"/>
  <c r="K21" i="537"/>
  <c r="K15" i="537"/>
  <c r="D14" i="537"/>
  <c r="K10" i="537"/>
  <c r="D13" i="537"/>
  <c r="D9" i="537"/>
  <c r="F29" i="536"/>
  <c r="K24" i="536"/>
  <c r="K20" i="536"/>
  <c r="K15" i="536"/>
  <c r="D14" i="536"/>
  <c r="K10" i="536"/>
  <c r="D13" i="536"/>
  <c r="D9" i="536"/>
  <c r="K23" i="535"/>
  <c r="F28" i="535"/>
  <c r="K19" i="535"/>
  <c r="K15" i="535"/>
  <c r="D14" i="535"/>
  <c r="K10" i="535"/>
  <c r="D13" i="535"/>
  <c r="D9" i="535"/>
  <c r="F29" i="534"/>
  <c r="K24" i="534"/>
  <c r="K20" i="534"/>
  <c r="K15" i="534"/>
  <c r="D14" i="534"/>
  <c r="K10" i="534"/>
  <c r="D13" i="534"/>
  <c r="D9" i="534"/>
  <c r="K25" i="533"/>
  <c r="F30" i="533"/>
  <c r="K21" i="533"/>
  <c r="K16" i="533"/>
  <c r="D15" i="533"/>
  <c r="D14" i="533"/>
  <c r="K11" i="533"/>
  <c r="D10" i="533"/>
  <c r="D9" i="533"/>
  <c r="K14" i="532"/>
  <c r="K20" i="532"/>
  <c r="F29" i="532"/>
  <c r="K24" i="532"/>
  <c r="K10" i="532"/>
  <c r="D13" i="532"/>
  <c r="D9" i="532"/>
  <c r="K25" i="531"/>
  <c r="F30" i="531"/>
  <c r="K21" i="531"/>
  <c r="K15" i="531"/>
  <c r="D14" i="531"/>
  <c r="K10" i="531"/>
  <c r="D13" i="531"/>
  <c r="D9" i="531"/>
  <c r="F31" i="530"/>
  <c r="K26" i="530"/>
  <c r="K22" i="530"/>
  <c r="K15" i="530"/>
  <c r="D14" i="530"/>
  <c r="K10" i="530"/>
  <c r="D13" i="530"/>
  <c r="D9" i="530"/>
  <c r="K27" i="529"/>
  <c r="F32" i="529"/>
  <c r="K23" i="529"/>
  <c r="K15" i="529"/>
  <c r="D14" i="529"/>
  <c r="K10" i="529"/>
  <c r="D13" i="529"/>
  <c r="D9" i="529"/>
  <c r="K18" i="528"/>
  <c r="K25" i="528"/>
  <c r="K29" i="528"/>
  <c r="F34" i="528"/>
  <c r="D17" i="528"/>
  <c r="D16" i="528"/>
  <c r="K12" i="528"/>
  <c r="D15" i="528"/>
  <c r="D11" i="528"/>
  <c r="D10" i="528"/>
  <c r="D9" i="528"/>
  <c r="K17" i="527"/>
  <c r="K26" i="527"/>
  <c r="F35" i="527"/>
  <c r="K30" i="527"/>
  <c r="D16" i="527"/>
  <c r="D15" i="527"/>
  <c r="D14" i="527"/>
  <c r="K11" i="527"/>
  <c r="D10" i="527"/>
  <c r="D9" i="527"/>
  <c r="K14" i="526"/>
  <c r="K18" i="526"/>
  <c r="F27" i="526"/>
  <c r="K22" i="526"/>
  <c r="K10" i="526"/>
  <c r="D13" i="526"/>
  <c r="D9" i="526"/>
  <c r="K23" i="525"/>
  <c r="F28" i="525"/>
  <c r="K19" i="525"/>
  <c r="K15" i="525"/>
  <c r="D14" i="525"/>
  <c r="K10" i="525"/>
  <c r="D13" i="525"/>
  <c r="D9" i="525"/>
  <c r="K14" i="524"/>
  <c r="K18" i="524"/>
  <c r="F27" i="524"/>
  <c r="K22" i="524"/>
  <c r="K10" i="524"/>
  <c r="D13" i="524"/>
  <c r="D9" i="524"/>
  <c r="K25" i="523"/>
  <c r="F30" i="523"/>
  <c r="K21" i="523"/>
  <c r="K15" i="523"/>
  <c r="D14" i="523"/>
  <c r="K10" i="523"/>
  <c r="D13" i="523"/>
  <c r="D9" i="523"/>
  <c r="K25" i="522"/>
  <c r="F30" i="522"/>
  <c r="K21" i="522"/>
  <c r="K15" i="522"/>
  <c r="D14" i="522"/>
  <c r="K10" i="522"/>
  <c r="D13" i="522"/>
  <c r="D9" i="522"/>
  <c r="F29" i="521"/>
  <c r="K24" i="521"/>
  <c r="K20" i="521"/>
  <c r="K15" i="521"/>
  <c r="D14" i="521"/>
  <c r="K10" i="521"/>
  <c r="D13" i="521"/>
  <c r="D9" i="521"/>
  <c r="F29" i="520"/>
  <c r="K24" i="520"/>
  <c r="K20" i="520"/>
  <c r="K15" i="520"/>
  <c r="D14" i="520"/>
  <c r="K10" i="520"/>
  <c r="D13" i="520"/>
  <c r="D9" i="520"/>
  <c r="K23" i="519"/>
  <c r="F28" i="519"/>
  <c r="K19" i="519"/>
  <c r="K15" i="519"/>
  <c r="D14" i="519"/>
  <c r="K10" i="519"/>
  <c r="D13" i="519"/>
  <c r="D9" i="519"/>
  <c r="K23" i="518"/>
  <c r="F28" i="518"/>
  <c r="K19" i="518"/>
  <c r="K15" i="518"/>
  <c r="D14" i="518"/>
  <c r="K10" i="518"/>
  <c r="D13" i="518"/>
  <c r="D9" i="518"/>
  <c r="K14" i="517"/>
  <c r="K18" i="517"/>
  <c r="F27" i="517"/>
  <c r="K22" i="517"/>
  <c r="K10" i="517"/>
  <c r="D13" i="517"/>
  <c r="D9" i="517"/>
  <c r="F29" i="516"/>
  <c r="K24" i="516"/>
  <c r="K20" i="516"/>
  <c r="K15" i="516"/>
  <c r="D14" i="516"/>
  <c r="K10" i="516"/>
  <c r="D13" i="516"/>
  <c r="D9" i="516"/>
  <c r="K25" i="515"/>
  <c r="F30" i="515"/>
  <c r="K21" i="515"/>
  <c r="K15" i="515"/>
  <c r="D14" i="515"/>
  <c r="K10" i="515"/>
  <c r="D13" i="515"/>
  <c r="D9" i="515"/>
  <c r="K23" i="514"/>
  <c r="F28" i="514"/>
  <c r="K19" i="514"/>
  <c r="K15" i="514"/>
  <c r="D14" i="514"/>
  <c r="K10" i="514"/>
  <c r="D13" i="514"/>
  <c r="D9" i="514"/>
  <c r="F29" i="513"/>
  <c r="K24" i="513"/>
  <c r="K20" i="513"/>
  <c r="K15" i="513"/>
  <c r="D14" i="513"/>
  <c r="K10" i="513"/>
  <c r="D13" i="513"/>
  <c r="D9" i="513"/>
  <c r="K25" i="512"/>
  <c r="F30" i="512"/>
  <c r="K21" i="512"/>
  <c r="K15" i="512"/>
  <c r="D14" i="512"/>
  <c r="K10" i="512"/>
  <c r="D13" i="512"/>
  <c r="D9" i="512"/>
  <c r="F29" i="511"/>
  <c r="K24" i="511"/>
  <c r="K20" i="511"/>
  <c r="K15" i="511"/>
  <c r="D14" i="511"/>
  <c r="K10" i="511"/>
  <c r="D13" i="511"/>
  <c r="D9" i="511"/>
  <c r="K23" i="510"/>
  <c r="F28" i="510"/>
  <c r="K19" i="510"/>
  <c r="K15" i="510"/>
  <c r="D14" i="510"/>
  <c r="K10" i="510"/>
  <c r="D13" i="510"/>
  <c r="D9" i="510"/>
  <c r="K25" i="509"/>
  <c r="F30" i="509"/>
  <c r="K21" i="509"/>
  <c r="K15" i="509"/>
  <c r="D14" i="509"/>
  <c r="K10" i="509"/>
  <c r="D13" i="509"/>
  <c r="D9" i="509"/>
  <c r="K25" i="508"/>
  <c r="F30" i="508"/>
  <c r="K21" i="508"/>
  <c r="K15" i="508"/>
  <c r="D14" i="508"/>
  <c r="K10" i="508"/>
  <c r="D13" i="508"/>
  <c r="D9" i="508"/>
  <c r="K15" i="507"/>
  <c r="K19" i="507"/>
  <c r="K23" i="507"/>
  <c r="F28" i="507"/>
  <c r="D14" i="507"/>
  <c r="K11" i="507"/>
  <c r="D10" i="507"/>
  <c r="D9" i="507"/>
  <c r="K15" i="506"/>
  <c r="K19" i="506"/>
  <c r="K23" i="506"/>
  <c r="F28" i="506"/>
  <c r="D14" i="506"/>
  <c r="K11" i="506"/>
  <c r="D10" i="506"/>
  <c r="D9" i="506"/>
  <c r="K15" i="505"/>
  <c r="K19" i="505"/>
  <c r="K23" i="505"/>
  <c r="F28" i="505"/>
  <c r="D14" i="505"/>
  <c r="K11" i="505"/>
  <c r="D10" i="505"/>
  <c r="D9" i="505"/>
  <c r="F31" i="504"/>
  <c r="K26" i="504"/>
  <c r="K22" i="504"/>
  <c r="K15" i="504"/>
  <c r="D14" i="504"/>
  <c r="K10" i="504"/>
  <c r="D13" i="504"/>
  <c r="D9" i="504"/>
  <c r="K25" i="503"/>
  <c r="F30" i="503"/>
  <c r="K21" i="503"/>
  <c r="K15" i="503"/>
  <c r="D14" i="503"/>
  <c r="K10" i="503"/>
  <c r="D13" i="503"/>
  <c r="D9" i="503"/>
  <c r="K25" i="502"/>
  <c r="F30" i="502"/>
  <c r="K21" i="502"/>
  <c r="K15" i="502"/>
  <c r="D14" i="502"/>
  <c r="K10" i="502"/>
  <c r="D13" i="502"/>
  <c r="D9" i="502"/>
  <c r="K17" i="501"/>
  <c r="K26" i="501"/>
  <c r="F35" i="501"/>
  <c r="K30" i="501"/>
  <c r="D16" i="501"/>
  <c r="D15" i="501"/>
  <c r="D14" i="501"/>
  <c r="K11" i="501"/>
  <c r="D10" i="501"/>
  <c r="D9" i="501"/>
  <c r="F29" i="500"/>
  <c r="K24" i="500"/>
  <c r="K20" i="500"/>
  <c r="K16" i="500"/>
  <c r="D15" i="500"/>
  <c r="D14" i="500"/>
  <c r="K11" i="500"/>
  <c r="D10" i="500"/>
  <c r="D9" i="500"/>
  <c r="K18" i="499"/>
  <c r="K25" i="499"/>
  <c r="K29" i="499"/>
  <c r="F34" i="499"/>
  <c r="D17" i="499"/>
  <c r="D16" i="499"/>
  <c r="K12" i="499"/>
  <c r="D15" i="499"/>
  <c r="D11" i="499"/>
  <c r="D10" i="499"/>
  <c r="D9" i="499"/>
  <c r="K17" i="498"/>
  <c r="K25" i="498"/>
  <c r="K29" i="498"/>
  <c r="F34" i="498"/>
  <c r="D16" i="498"/>
  <c r="D15" i="498"/>
  <c r="D14" i="498"/>
  <c r="K11" i="498"/>
  <c r="D10" i="498"/>
  <c r="D9" i="498"/>
  <c r="K25" i="497"/>
  <c r="F30" i="497"/>
  <c r="K21" i="497"/>
  <c r="K16" i="497"/>
  <c r="D15" i="497"/>
  <c r="D14" i="497"/>
  <c r="K11" i="497"/>
  <c r="D10" i="497"/>
  <c r="D9" i="497"/>
  <c r="K27" i="496"/>
  <c r="F32" i="496"/>
  <c r="K23" i="496"/>
  <c r="K15" i="496"/>
  <c r="D14" i="496"/>
  <c r="K10" i="496"/>
  <c r="D13" i="496"/>
  <c r="D9" i="496"/>
  <c r="K18" i="495"/>
  <c r="K25" i="495"/>
  <c r="K29" i="495"/>
  <c r="F34" i="495"/>
  <c r="D17" i="495"/>
  <c r="D16" i="495"/>
  <c r="K12" i="495"/>
  <c r="D15" i="495"/>
  <c r="D11" i="495"/>
  <c r="D10" i="495"/>
  <c r="D9" i="495"/>
  <c r="K17" i="494"/>
  <c r="K21" i="494"/>
  <c r="K25" i="494"/>
  <c r="F30" i="494"/>
  <c r="D16" i="494"/>
  <c r="D15" i="494"/>
  <c r="D14" i="494"/>
  <c r="K11" i="494"/>
  <c r="D10" i="494"/>
  <c r="D9" i="494"/>
  <c r="K23" i="493"/>
  <c r="F28" i="493"/>
  <c r="K19" i="493"/>
  <c r="K15" i="493"/>
  <c r="D14" i="493"/>
  <c r="K10" i="493"/>
  <c r="D13" i="493"/>
  <c r="D9" i="493"/>
  <c r="K14" i="492"/>
  <c r="K18" i="492"/>
  <c r="F27" i="492"/>
  <c r="K22" i="492"/>
  <c r="K10" i="492"/>
  <c r="D13" i="492"/>
  <c r="D9" i="492"/>
  <c r="K23" i="491"/>
  <c r="F28" i="491"/>
  <c r="K19" i="491"/>
  <c r="K15" i="491"/>
  <c r="D14" i="491"/>
  <c r="K10" i="491"/>
  <c r="D13" i="491"/>
  <c r="D9" i="491"/>
  <c r="K23" i="490"/>
  <c r="F28" i="490"/>
  <c r="K19" i="490"/>
  <c r="K15" i="490"/>
  <c r="D14" i="490"/>
  <c r="K10" i="490"/>
  <c r="D13" i="490"/>
  <c r="D9" i="490"/>
  <c r="K23" i="489"/>
  <c r="F28" i="489"/>
  <c r="K19" i="489"/>
  <c r="K15" i="489"/>
  <c r="D14" i="489"/>
  <c r="K10" i="489"/>
  <c r="D13" i="489"/>
  <c r="D9" i="489"/>
  <c r="K23" i="488"/>
  <c r="F28" i="488"/>
  <c r="K19" i="488"/>
  <c r="K15" i="488"/>
  <c r="D14" i="488"/>
  <c r="K10" i="488"/>
  <c r="D13" i="488"/>
  <c r="D9" i="488"/>
  <c r="K23" i="487"/>
  <c r="F28" i="487"/>
  <c r="K19" i="487"/>
  <c r="K15" i="487"/>
  <c r="D14" i="487"/>
  <c r="K10" i="487"/>
  <c r="D13" i="487"/>
  <c r="D9" i="487"/>
  <c r="K23" i="486"/>
  <c r="F28" i="486"/>
  <c r="K19" i="486"/>
  <c r="K15" i="486"/>
  <c r="D14" i="486"/>
  <c r="K10" i="486"/>
  <c r="D13" i="486"/>
  <c r="D9" i="486"/>
  <c r="K23" i="485"/>
  <c r="F28" i="485"/>
  <c r="K19" i="485"/>
  <c r="K15" i="485"/>
  <c r="D14" i="485"/>
  <c r="K10" i="485"/>
  <c r="D13" i="485"/>
  <c r="D9" i="485"/>
  <c r="K23" i="484"/>
  <c r="F28" i="484"/>
  <c r="K19" i="484"/>
  <c r="K15" i="484"/>
  <c r="D14" i="484"/>
  <c r="K10" i="484"/>
  <c r="D13" i="484"/>
  <c r="D9" i="484"/>
  <c r="F29" i="483"/>
  <c r="K24" i="483"/>
  <c r="K20" i="483"/>
  <c r="K15" i="483"/>
  <c r="D14" i="483"/>
  <c r="K10" i="483"/>
  <c r="D13" i="483"/>
  <c r="D9" i="483"/>
  <c r="K27" i="482"/>
  <c r="F32" i="482"/>
  <c r="K23" i="482"/>
  <c r="K15" i="482"/>
  <c r="D14" i="482"/>
  <c r="K10" i="482"/>
  <c r="D13" i="482"/>
  <c r="D9" i="482"/>
  <c r="F33" i="481"/>
  <c r="K28" i="481"/>
  <c r="K24" i="481"/>
  <c r="K15" i="481"/>
  <c r="D14" i="481"/>
  <c r="K10" i="481"/>
  <c r="D13" i="481"/>
  <c r="D9" i="481"/>
  <c r="K25" i="480"/>
  <c r="F30" i="480"/>
  <c r="K21" i="480"/>
  <c r="K15" i="480"/>
  <c r="D14" i="480"/>
  <c r="K10" i="480"/>
  <c r="D13" i="480"/>
  <c r="D9" i="480"/>
  <c r="F31" i="479"/>
  <c r="K26" i="479"/>
  <c r="K22" i="479"/>
  <c r="K15" i="479"/>
  <c r="D14" i="479"/>
  <c r="K10" i="479"/>
  <c r="D13" i="479"/>
  <c r="D9" i="479"/>
  <c r="K18" i="478"/>
  <c r="K25" i="478"/>
  <c r="K29" i="478"/>
  <c r="F34" i="478"/>
  <c r="D17" i="478"/>
  <c r="D16" i="478"/>
  <c r="K12" i="478"/>
  <c r="D15" i="478"/>
  <c r="D11" i="478"/>
  <c r="D10" i="478"/>
  <c r="D9" i="478"/>
  <c r="K25" i="477"/>
  <c r="F30" i="477"/>
  <c r="K21" i="477"/>
  <c r="K15" i="477"/>
  <c r="D14" i="477"/>
  <c r="K10" i="477"/>
  <c r="D13" i="477"/>
  <c r="D9" i="477"/>
  <c r="F31" i="476"/>
  <c r="K26" i="476"/>
  <c r="K22" i="476"/>
  <c r="K15" i="476"/>
  <c r="D14" i="476"/>
  <c r="K10" i="476"/>
  <c r="D13" i="476"/>
  <c r="D9" i="476"/>
  <c r="K14" i="475"/>
  <c r="K20" i="475"/>
  <c r="F29" i="475"/>
  <c r="K24" i="475"/>
  <c r="K10" i="475"/>
  <c r="D13" i="475"/>
  <c r="D9" i="475"/>
  <c r="K25" i="474"/>
  <c r="F30" i="474"/>
  <c r="K21" i="474"/>
  <c r="K16" i="474"/>
  <c r="D15" i="474"/>
  <c r="D14" i="474"/>
  <c r="K11" i="474"/>
  <c r="D10" i="474"/>
  <c r="D9" i="474"/>
  <c r="K17" i="473"/>
  <c r="K26" i="473"/>
  <c r="F35" i="473"/>
  <c r="K30" i="473"/>
  <c r="D16" i="473"/>
  <c r="D15" i="473"/>
  <c r="D14" i="473"/>
  <c r="K11" i="473"/>
  <c r="D10" i="473"/>
  <c r="D9" i="473"/>
  <c r="K14" i="472"/>
  <c r="K18" i="472"/>
  <c r="F27" i="472"/>
  <c r="K22" i="472"/>
  <c r="K10" i="472"/>
  <c r="D13" i="472"/>
  <c r="D9" i="472"/>
  <c r="K23" i="471"/>
  <c r="F28" i="471"/>
  <c r="K19" i="471"/>
  <c r="K15" i="471"/>
  <c r="D14" i="471"/>
  <c r="K10" i="471"/>
  <c r="D13" i="471"/>
  <c r="D9" i="471"/>
  <c r="K23" i="470"/>
  <c r="F28" i="470"/>
  <c r="K19" i="470"/>
  <c r="K15" i="470"/>
  <c r="D14" i="470"/>
  <c r="K10" i="470"/>
  <c r="D13" i="470"/>
  <c r="D9" i="470"/>
  <c r="K14" i="469"/>
  <c r="K18" i="469"/>
  <c r="F27" i="469"/>
  <c r="K22" i="469"/>
  <c r="K10" i="469"/>
  <c r="D13" i="469"/>
  <c r="D9" i="469"/>
  <c r="F35" i="468"/>
  <c r="K30" i="468"/>
  <c r="K26" i="468"/>
  <c r="K15" i="468"/>
  <c r="D14" i="468"/>
  <c r="K10" i="468"/>
  <c r="D13" i="468"/>
  <c r="D9" i="468"/>
  <c r="K18" i="467"/>
  <c r="K25" i="467"/>
  <c r="K29" i="467"/>
  <c r="F34" i="467"/>
  <c r="D17" i="467"/>
  <c r="D16" i="467"/>
  <c r="K12" i="467"/>
  <c r="D15" i="467"/>
  <c r="D11" i="467"/>
  <c r="D10" i="467"/>
  <c r="D9" i="467"/>
  <c r="K23" i="466"/>
  <c r="F28" i="466"/>
  <c r="K19" i="466"/>
  <c r="K15" i="466"/>
  <c r="D14" i="466"/>
  <c r="K10" i="466"/>
  <c r="D13" i="466"/>
  <c r="D9" i="466"/>
  <c r="K25" i="465"/>
  <c r="F30" i="465"/>
  <c r="K21" i="465"/>
  <c r="K16" i="465"/>
  <c r="D15" i="465"/>
  <c r="D14" i="465"/>
  <c r="K11" i="465"/>
  <c r="D10" i="465"/>
  <c r="D9" i="465"/>
  <c r="F29" i="464"/>
  <c r="K24" i="464"/>
  <c r="K20" i="464"/>
  <c r="K16" i="464"/>
  <c r="D15" i="464"/>
  <c r="D14" i="464"/>
  <c r="K11" i="464"/>
  <c r="D10" i="464"/>
  <c r="D9" i="464"/>
  <c r="K18" i="463"/>
  <c r="K25" i="463"/>
  <c r="K29" i="463"/>
  <c r="F34" i="463"/>
  <c r="D17" i="463"/>
  <c r="D16" i="463"/>
  <c r="K12" i="463"/>
  <c r="D15" i="463"/>
  <c r="D11" i="463"/>
  <c r="D10" i="463"/>
  <c r="D9" i="463"/>
  <c r="K23" i="462"/>
  <c r="F28" i="462"/>
  <c r="K19" i="462"/>
  <c r="K15" i="462"/>
  <c r="D14" i="462"/>
  <c r="K10" i="462"/>
  <c r="D13" i="462"/>
  <c r="D9" i="462"/>
  <c r="K23" i="461"/>
  <c r="F28" i="461"/>
  <c r="K19" i="461"/>
  <c r="K15" i="461"/>
  <c r="D14" i="461"/>
  <c r="K10" i="461"/>
  <c r="D13" i="461"/>
  <c r="D9" i="461"/>
  <c r="F29" i="460"/>
  <c r="K24" i="460"/>
  <c r="K20" i="460"/>
  <c r="K15" i="460"/>
  <c r="D14" i="460"/>
  <c r="K10" i="460"/>
  <c r="D13" i="460"/>
  <c r="D9" i="460"/>
  <c r="F29" i="459"/>
  <c r="K24" i="459"/>
  <c r="K20" i="459"/>
  <c r="K15" i="459"/>
  <c r="D14" i="459"/>
  <c r="K10" i="459"/>
  <c r="D13" i="459"/>
  <c r="D9" i="459"/>
  <c r="K16" i="458"/>
  <c r="K23" i="458"/>
  <c r="K27" i="458"/>
  <c r="F32" i="458"/>
  <c r="D15" i="458"/>
  <c r="D14" i="458"/>
  <c r="K10" i="458"/>
  <c r="D13" i="458"/>
  <c r="D9" i="458"/>
  <c r="K23" i="457"/>
  <c r="F28" i="457"/>
  <c r="K19" i="457"/>
  <c r="K15" i="457"/>
  <c r="D14" i="457"/>
  <c r="K10" i="457"/>
  <c r="D13" i="457"/>
  <c r="D9" i="457"/>
  <c r="K23" i="456"/>
  <c r="F28" i="456"/>
  <c r="K19" i="456"/>
  <c r="K15" i="456"/>
  <c r="D14" i="456"/>
  <c r="K10" i="456"/>
  <c r="D13" i="456"/>
  <c r="D9" i="456"/>
  <c r="F29" i="455"/>
  <c r="K24" i="455"/>
  <c r="K20" i="455"/>
  <c r="K15" i="455"/>
  <c r="D14" i="455"/>
  <c r="K10" i="455"/>
  <c r="D13" i="455"/>
  <c r="D9" i="455"/>
  <c r="F29" i="454"/>
  <c r="K24" i="454"/>
  <c r="K20" i="454"/>
  <c r="K15" i="454"/>
  <c r="D14" i="454"/>
  <c r="K10" i="454"/>
  <c r="D13" i="454"/>
  <c r="D9" i="454"/>
  <c r="K25" i="453"/>
  <c r="F30" i="453"/>
  <c r="K21" i="453"/>
  <c r="K15" i="453"/>
  <c r="D14" i="453"/>
  <c r="K10" i="453"/>
  <c r="D13" i="453"/>
  <c r="D9" i="453"/>
  <c r="K25" i="452"/>
  <c r="F30" i="452"/>
  <c r="K21" i="452"/>
  <c r="K15" i="452"/>
  <c r="D14" i="452"/>
  <c r="K10" i="452"/>
  <c r="D13" i="452"/>
  <c r="D9" i="452"/>
  <c r="K23" i="451"/>
  <c r="F28" i="451"/>
  <c r="K19" i="451"/>
  <c r="K15" i="451"/>
  <c r="D14" i="451"/>
  <c r="K10" i="451"/>
  <c r="D13" i="451"/>
  <c r="D9" i="451"/>
  <c r="K23" i="450"/>
  <c r="F28" i="450"/>
  <c r="K19" i="450"/>
  <c r="K15" i="450"/>
  <c r="D14" i="450"/>
  <c r="K10" i="450"/>
  <c r="D13" i="450"/>
  <c r="D9" i="450"/>
  <c r="F29" i="449"/>
  <c r="K24" i="449"/>
  <c r="K20" i="449"/>
  <c r="K16" i="449"/>
  <c r="D15" i="449"/>
  <c r="D14" i="449"/>
  <c r="K11" i="449"/>
  <c r="D10" i="449"/>
  <c r="D9" i="449"/>
  <c r="K14" i="448"/>
  <c r="K18" i="448"/>
  <c r="F27" i="448"/>
  <c r="K22" i="448"/>
  <c r="K10" i="448"/>
  <c r="D13" i="448"/>
  <c r="D9" i="448"/>
  <c r="K18" i="447"/>
  <c r="K25" i="447"/>
  <c r="K29" i="447"/>
  <c r="F34" i="447"/>
  <c r="D17" i="447"/>
  <c r="D16" i="447"/>
  <c r="K12" i="447"/>
  <c r="D15" i="447"/>
  <c r="D11" i="447"/>
  <c r="D10" i="447"/>
  <c r="D9" i="447"/>
  <c r="K25" i="446"/>
  <c r="F30" i="446"/>
  <c r="K21" i="446"/>
  <c r="K15" i="446"/>
  <c r="D14" i="446"/>
  <c r="K10" i="446"/>
  <c r="D13" i="446"/>
  <c r="D9" i="446"/>
  <c r="K23" i="445"/>
  <c r="F28" i="445"/>
  <c r="K19" i="445"/>
  <c r="K15" i="445"/>
  <c r="D14" i="445"/>
  <c r="K10" i="445"/>
  <c r="D13" i="445"/>
  <c r="D9" i="445"/>
  <c r="K23" i="444"/>
  <c r="F28" i="444"/>
  <c r="K19" i="444"/>
  <c r="K15" i="444"/>
  <c r="D14" i="444"/>
  <c r="K10" i="444"/>
  <c r="D13" i="444"/>
  <c r="D9" i="444"/>
  <c r="K23" i="443"/>
  <c r="F28" i="443"/>
  <c r="K19" i="443"/>
  <c r="K15" i="443"/>
  <c r="D14" i="443"/>
  <c r="K10" i="443"/>
  <c r="D13" i="443"/>
  <c r="D9" i="443"/>
  <c r="K23" i="442"/>
  <c r="F28" i="442"/>
  <c r="K19" i="442"/>
  <c r="K15" i="442"/>
  <c r="D14" i="442"/>
  <c r="K10" i="442"/>
  <c r="D13" i="442"/>
  <c r="D9" i="442"/>
  <c r="K14" i="441"/>
  <c r="K18" i="441"/>
  <c r="F27" i="441"/>
  <c r="K22" i="441"/>
  <c r="K10" i="441"/>
  <c r="D13" i="441"/>
  <c r="D9" i="441"/>
  <c r="K16" i="440"/>
  <c r="K23" i="440"/>
  <c r="K27" i="440"/>
  <c r="F32" i="440"/>
  <c r="D15" i="440"/>
  <c r="D14" i="440"/>
  <c r="K10" i="440"/>
  <c r="D13" i="440"/>
  <c r="D9" i="440"/>
  <c r="K15" i="439"/>
  <c r="K20" i="439"/>
  <c r="F29" i="439"/>
  <c r="K24" i="439"/>
  <c r="D14" i="439"/>
  <c r="K11" i="439"/>
  <c r="D10" i="439"/>
  <c r="D9" i="439"/>
  <c r="K23" i="438"/>
  <c r="F28" i="438"/>
  <c r="K19" i="438"/>
  <c r="K15" i="438"/>
  <c r="D14" i="438"/>
  <c r="K10" i="438"/>
  <c r="D13" i="438"/>
  <c r="D9" i="438"/>
  <c r="K23" i="437"/>
  <c r="F28" i="437"/>
  <c r="K19" i="437"/>
  <c r="K15" i="437"/>
  <c r="D14" i="437"/>
  <c r="K10" i="437"/>
  <c r="D13" i="437"/>
  <c r="D9" i="437"/>
  <c r="K23" i="436"/>
  <c r="F28" i="436"/>
  <c r="K19" i="436"/>
  <c r="K15" i="436"/>
  <c r="D14" i="436"/>
  <c r="K10" i="436"/>
  <c r="D13" i="436"/>
  <c r="D9" i="436"/>
  <c r="K23" i="435"/>
  <c r="F28" i="435"/>
  <c r="K19" i="435"/>
  <c r="K15" i="435"/>
  <c r="D14" i="435"/>
  <c r="K10" i="435"/>
  <c r="D13" i="435"/>
  <c r="D9" i="435"/>
  <c r="K23" i="434"/>
  <c r="F28" i="434"/>
  <c r="K19" i="434"/>
  <c r="K15" i="434"/>
  <c r="D14" i="434"/>
  <c r="K10" i="434"/>
  <c r="D13" i="434"/>
  <c r="D9" i="434"/>
  <c r="K23" i="433"/>
  <c r="F28" i="433"/>
  <c r="K19" i="433"/>
  <c r="K15" i="433"/>
  <c r="D14" i="433"/>
  <c r="K10" i="433"/>
  <c r="D13" i="433"/>
  <c r="D9" i="433"/>
  <c r="K18" i="432"/>
  <c r="K25" i="432"/>
  <c r="K29" i="432"/>
  <c r="F34" i="432"/>
  <c r="D17" i="432"/>
  <c r="D16" i="432"/>
  <c r="K12" i="432"/>
  <c r="D15" i="432"/>
  <c r="D11" i="432"/>
  <c r="D10" i="432"/>
  <c r="D9" i="432"/>
  <c r="K14" i="431"/>
  <c r="K18" i="431"/>
  <c r="F27" i="431"/>
  <c r="K22" i="431"/>
  <c r="K10" i="431"/>
  <c r="D13" i="431"/>
  <c r="D9" i="431"/>
  <c r="K18" i="430"/>
  <c r="K25" i="430"/>
  <c r="K29" i="430"/>
  <c r="F34" i="430"/>
  <c r="D17" i="430"/>
  <c r="D16" i="430"/>
  <c r="K12" i="430"/>
  <c r="D15" i="430"/>
  <c r="D11" i="430"/>
  <c r="D10" i="430"/>
  <c r="D9" i="430"/>
  <c r="K25" i="429"/>
  <c r="F30" i="429"/>
  <c r="K21" i="429"/>
  <c r="K15" i="429"/>
  <c r="D14" i="429"/>
  <c r="K10" i="429"/>
  <c r="D13" i="429"/>
  <c r="D9" i="429"/>
  <c r="K25" i="428"/>
  <c r="F30" i="428"/>
  <c r="K21" i="428"/>
  <c r="K15" i="428"/>
  <c r="D14" i="428"/>
  <c r="K10" i="428"/>
  <c r="D13" i="428"/>
  <c r="D9" i="428"/>
  <c r="K25" i="427"/>
  <c r="F30" i="427"/>
  <c r="K21" i="427"/>
  <c r="K15" i="427"/>
  <c r="D14" i="427"/>
  <c r="K10" i="427"/>
  <c r="D13" i="427"/>
  <c r="D9" i="427"/>
  <c r="K25" i="426"/>
  <c r="F30" i="426"/>
  <c r="K21" i="426"/>
  <c r="K15" i="426"/>
  <c r="D14" i="426"/>
  <c r="K10" i="426"/>
  <c r="D13" i="426"/>
  <c r="D9" i="426"/>
  <c r="K25" i="425"/>
  <c r="F30" i="425"/>
  <c r="K21" i="425"/>
  <c r="K15" i="425"/>
  <c r="D14" i="425"/>
  <c r="K10" i="425"/>
  <c r="D13" i="425"/>
  <c r="D9" i="425"/>
  <c r="K25" i="424"/>
  <c r="F30" i="424"/>
  <c r="K21" i="424"/>
  <c r="K15" i="424"/>
  <c r="D14" i="424"/>
  <c r="K10" i="424"/>
  <c r="D13" i="424"/>
  <c r="D9" i="424"/>
  <c r="K25" i="423"/>
  <c r="F30" i="423"/>
  <c r="K21" i="423"/>
  <c r="K15" i="423"/>
  <c r="D14" i="423"/>
  <c r="K10" i="423"/>
  <c r="D13" i="423"/>
  <c r="D9" i="423"/>
  <c r="K25" i="422"/>
  <c r="F30" i="422"/>
  <c r="K21" i="422"/>
  <c r="K15" i="422"/>
  <c r="D14" i="422"/>
  <c r="K10" i="422"/>
  <c r="D13" i="422"/>
  <c r="D9" i="422"/>
  <c r="K25" i="421"/>
  <c r="F30" i="421"/>
  <c r="K21" i="421"/>
  <c r="K15" i="421"/>
  <c r="D14" i="421"/>
  <c r="K10" i="421"/>
  <c r="D13" i="421"/>
  <c r="D9" i="421"/>
  <c r="K25" i="420"/>
  <c r="F30" i="420"/>
  <c r="K21" i="420"/>
  <c r="K15" i="420"/>
  <c r="D14" i="420"/>
  <c r="K10" i="420"/>
  <c r="D13" i="420"/>
  <c r="D9" i="420"/>
  <c r="K25" i="419"/>
  <c r="F30" i="419"/>
  <c r="K21" i="419"/>
  <c r="K15" i="419"/>
  <c r="D14" i="419"/>
  <c r="K10" i="419"/>
  <c r="D13" i="419"/>
  <c r="D9" i="419"/>
  <c r="K25" i="418"/>
  <c r="F30" i="418"/>
  <c r="K21" i="418"/>
  <c r="K15" i="418"/>
  <c r="D14" i="418"/>
  <c r="K10" i="418"/>
  <c r="D13" i="418"/>
  <c r="D9" i="418"/>
  <c r="K25" i="417"/>
  <c r="F30" i="417"/>
  <c r="K21" i="417"/>
  <c r="K15" i="417"/>
  <c r="D14" i="417"/>
  <c r="K10" i="417"/>
  <c r="D13" i="417"/>
  <c r="D9" i="417"/>
  <c r="K25" i="416"/>
  <c r="F30" i="416"/>
  <c r="K21" i="416"/>
  <c r="K15" i="416"/>
  <c r="D14" i="416"/>
  <c r="K10" i="416"/>
  <c r="D13" i="416"/>
  <c r="D9" i="416"/>
  <c r="K25" i="415"/>
  <c r="F30" i="415"/>
  <c r="K21" i="415"/>
  <c r="K15" i="415"/>
  <c r="D14" i="415"/>
  <c r="K10" i="415"/>
  <c r="D13" i="415"/>
  <c r="D9" i="415"/>
  <c r="F29" i="414"/>
  <c r="K24" i="414"/>
  <c r="K20" i="414"/>
  <c r="K15" i="414"/>
  <c r="D14" i="414"/>
  <c r="K10" i="414"/>
  <c r="D13" i="414"/>
  <c r="D9" i="414"/>
  <c r="F29" i="413"/>
  <c r="K24" i="413"/>
  <c r="K20" i="413"/>
  <c r="K15" i="413"/>
  <c r="D14" i="413"/>
  <c r="K10" i="413"/>
  <c r="D13" i="413"/>
  <c r="D9" i="413"/>
  <c r="F29" i="412"/>
  <c r="K24" i="412"/>
  <c r="K20" i="412"/>
  <c r="K15" i="412"/>
  <c r="D14" i="412"/>
  <c r="K10" i="412"/>
  <c r="D13" i="412"/>
  <c r="D9" i="412"/>
  <c r="K25" i="411"/>
  <c r="F30" i="411"/>
  <c r="K21" i="411"/>
  <c r="K15" i="411"/>
  <c r="D14" i="411"/>
  <c r="K10" i="411"/>
  <c r="D13" i="411"/>
  <c r="D9" i="411"/>
  <c r="K25" i="410"/>
  <c r="F30" i="410"/>
  <c r="K21" i="410"/>
  <c r="K15" i="410"/>
  <c r="D14" i="410"/>
  <c r="K10" i="410"/>
  <c r="D13" i="410"/>
  <c r="D9" i="410"/>
  <c r="F29" i="409"/>
  <c r="K24" i="409"/>
  <c r="K20" i="409"/>
  <c r="K15" i="409"/>
  <c r="D14" i="409"/>
  <c r="K10" i="409"/>
  <c r="D13" i="409"/>
  <c r="D9" i="409"/>
  <c r="K25" i="408"/>
  <c r="F30" i="408"/>
  <c r="K21" i="408"/>
  <c r="K15" i="408"/>
  <c r="D14" i="408"/>
  <c r="K10" i="408"/>
  <c r="D13" i="408"/>
  <c r="D9" i="408"/>
  <c r="F29" i="407"/>
  <c r="K24" i="407"/>
  <c r="K20" i="407"/>
  <c r="K15" i="407"/>
  <c r="D14" i="407"/>
  <c r="K10" i="407"/>
  <c r="D13" i="407"/>
  <c r="D9" i="407"/>
  <c r="F29" i="406"/>
  <c r="K24" i="406"/>
  <c r="K20" i="406"/>
  <c r="K15" i="406"/>
  <c r="D14" i="406"/>
  <c r="K10" i="406"/>
  <c r="D13" i="406"/>
  <c r="D9" i="406"/>
  <c r="K25" i="405"/>
  <c r="F30" i="405"/>
  <c r="K21" i="405"/>
  <c r="K15" i="405"/>
  <c r="D14" i="405"/>
  <c r="K10" i="405"/>
  <c r="D13" i="405"/>
  <c r="D9" i="405"/>
  <c r="F29" i="404"/>
  <c r="K24" i="404"/>
  <c r="K20" i="404"/>
  <c r="K15" i="404"/>
  <c r="D14" i="404"/>
  <c r="K10" i="404"/>
  <c r="D13" i="404"/>
  <c r="D9" i="404"/>
  <c r="F29" i="403"/>
  <c r="K24" i="403"/>
  <c r="K20" i="403"/>
  <c r="K15" i="403"/>
  <c r="D14" i="403"/>
  <c r="K10" i="403"/>
  <c r="D13" i="403"/>
  <c r="D9" i="403"/>
  <c r="F29" i="402"/>
  <c r="K24" i="402"/>
  <c r="K20" i="402"/>
  <c r="K15" i="402"/>
  <c r="D14" i="402"/>
  <c r="K10" i="402"/>
  <c r="D13" i="402"/>
  <c r="D9" i="402"/>
  <c r="F29" i="401"/>
  <c r="K24" i="401"/>
  <c r="K20" i="401"/>
  <c r="K15" i="401"/>
  <c r="D14" i="401"/>
  <c r="K10" i="401"/>
  <c r="D13" i="401"/>
  <c r="D9" i="401"/>
  <c r="F29" i="400"/>
  <c r="K24" i="400"/>
  <c r="K20" i="400"/>
  <c r="K15" i="400"/>
  <c r="D14" i="400"/>
  <c r="K10" i="400"/>
  <c r="D13" i="400"/>
  <c r="D9" i="400"/>
  <c r="F29" i="399"/>
  <c r="K24" i="399"/>
  <c r="K20" i="399"/>
  <c r="K15" i="399"/>
  <c r="D14" i="399"/>
  <c r="K10" i="399"/>
  <c r="D13" i="399"/>
  <c r="D9" i="399"/>
  <c r="F29" i="398"/>
  <c r="K24" i="398"/>
  <c r="K20" i="398"/>
  <c r="K15" i="398"/>
  <c r="D14" i="398"/>
  <c r="K10" i="398"/>
  <c r="D13" i="398"/>
  <c r="D9" i="398"/>
  <c r="F29" i="397"/>
  <c r="K24" i="397"/>
  <c r="K20" i="397"/>
  <c r="K16" i="397"/>
  <c r="D15" i="397"/>
  <c r="D14" i="397"/>
  <c r="K11" i="397"/>
  <c r="D10" i="397"/>
  <c r="D9" i="397"/>
  <c r="K15" i="396"/>
  <c r="K19" i="396"/>
  <c r="K23" i="396"/>
  <c r="F28" i="396"/>
  <c r="D14" i="396"/>
  <c r="K11" i="396"/>
  <c r="D10" i="396"/>
  <c r="D9" i="396"/>
  <c r="K23" i="395"/>
  <c r="F28" i="395"/>
  <c r="K19" i="395"/>
  <c r="K15" i="395"/>
  <c r="D14" i="395"/>
  <c r="K10" i="395"/>
  <c r="D13" i="395"/>
  <c r="D9" i="395"/>
  <c r="K23" i="394"/>
  <c r="F28" i="394"/>
  <c r="K19" i="394"/>
  <c r="K15" i="394"/>
  <c r="D14" i="394"/>
  <c r="K10" i="394"/>
  <c r="D13" i="394"/>
  <c r="D9" i="394"/>
  <c r="F29" i="393"/>
  <c r="K24" i="393"/>
  <c r="K20" i="393"/>
  <c r="K16" i="393"/>
  <c r="D15" i="393"/>
  <c r="D14" i="393"/>
  <c r="K11" i="393"/>
  <c r="D10" i="393"/>
  <c r="D9" i="393"/>
  <c r="K17" i="392"/>
  <c r="K24" i="392"/>
  <c r="F33" i="392"/>
  <c r="K28" i="392"/>
  <c r="D16" i="392"/>
  <c r="D15" i="392"/>
  <c r="D14" i="392"/>
  <c r="K11" i="392"/>
  <c r="D10" i="392"/>
  <c r="D9" i="392"/>
  <c r="K14" i="391"/>
  <c r="K18" i="391"/>
  <c r="F27" i="391"/>
  <c r="K22" i="391"/>
  <c r="K10" i="391"/>
  <c r="D13" i="391"/>
  <c r="D9" i="391"/>
  <c r="K23" i="390"/>
  <c r="F28" i="390"/>
  <c r="K19" i="390"/>
  <c r="K15" i="390"/>
  <c r="D14" i="390"/>
  <c r="K10" i="390"/>
  <c r="D13" i="390"/>
  <c r="D9" i="390"/>
  <c r="K29" i="389"/>
  <c r="F34" i="389"/>
  <c r="K25" i="389"/>
  <c r="K19" i="389"/>
  <c r="D18" i="389"/>
  <c r="D17" i="389"/>
  <c r="D16" i="389"/>
  <c r="K12" i="389"/>
  <c r="D15" i="389"/>
  <c r="D11" i="389"/>
  <c r="D10" i="389"/>
  <c r="D9" i="389"/>
  <c r="F29" i="388"/>
  <c r="K24" i="388"/>
  <c r="K20" i="388"/>
  <c r="K16" i="388"/>
  <c r="D15" i="388"/>
  <c r="D14" i="388"/>
  <c r="K11" i="388"/>
  <c r="D10" i="388"/>
  <c r="D9" i="388"/>
  <c r="K18" i="387"/>
  <c r="K24" i="387"/>
  <c r="F33" i="387"/>
  <c r="K28" i="387"/>
  <c r="D17" i="387"/>
  <c r="D16" i="387"/>
  <c r="K12" i="387"/>
  <c r="D15" i="387"/>
  <c r="D11" i="387"/>
  <c r="D10" i="387"/>
  <c r="D9" i="387"/>
  <c r="K25" i="386"/>
  <c r="F30" i="386"/>
  <c r="K21" i="386"/>
  <c r="K16" i="386"/>
  <c r="D15" i="386"/>
  <c r="D14" i="386"/>
  <c r="K11" i="386"/>
  <c r="D10" i="386"/>
  <c r="D9" i="386"/>
  <c r="K18" i="385"/>
  <c r="K25" i="385"/>
  <c r="K29" i="385"/>
  <c r="F34" i="385"/>
  <c r="D17" i="385"/>
  <c r="D16" i="385"/>
  <c r="K12" i="385"/>
  <c r="D15" i="385"/>
  <c r="D11" i="385"/>
  <c r="D10" i="385"/>
  <c r="D9" i="385"/>
  <c r="K23" i="384"/>
  <c r="F28" i="384"/>
  <c r="K19" i="384"/>
  <c r="K15" i="384"/>
  <c r="D14" i="384"/>
  <c r="K10" i="384"/>
  <c r="D13" i="384"/>
  <c r="D9" i="384"/>
  <c r="F29" i="383"/>
  <c r="K24" i="383"/>
  <c r="K20" i="383"/>
  <c r="K15" i="383"/>
  <c r="D14" i="383"/>
  <c r="K10" i="383"/>
  <c r="D13" i="383"/>
  <c r="D9" i="383"/>
  <c r="F29" i="382"/>
  <c r="K24" i="382"/>
  <c r="K20" i="382"/>
  <c r="K16" i="382"/>
  <c r="D15" i="382"/>
  <c r="D14" i="382"/>
  <c r="K11" i="382"/>
  <c r="D10" i="382"/>
  <c r="D9" i="382"/>
  <c r="K15" i="381"/>
  <c r="K19" i="381"/>
  <c r="K23" i="381"/>
  <c r="F28" i="381"/>
  <c r="D14" i="381"/>
  <c r="K11" i="381"/>
  <c r="D10" i="381"/>
  <c r="D9" i="381"/>
  <c r="K23" i="380"/>
  <c r="F28" i="380"/>
  <c r="K19" i="380"/>
  <c r="K15" i="380"/>
  <c r="D14" i="380"/>
  <c r="K10" i="380"/>
  <c r="D13" i="380"/>
  <c r="D9" i="380"/>
  <c r="K23" i="379"/>
  <c r="F28" i="379"/>
  <c r="K19" i="379"/>
  <c r="K15" i="379"/>
  <c r="D14" i="379"/>
  <c r="K10" i="379"/>
  <c r="D13" i="379"/>
  <c r="D9" i="379"/>
  <c r="F29" i="378"/>
  <c r="K24" i="378"/>
  <c r="K20" i="378"/>
  <c r="K16" i="378"/>
  <c r="D15" i="378"/>
  <c r="D14" i="378"/>
  <c r="K11" i="378"/>
  <c r="D10" i="378"/>
  <c r="D9" i="378"/>
  <c r="K17" i="377"/>
  <c r="K24" i="377"/>
  <c r="F33" i="377"/>
  <c r="K28" i="377"/>
  <c r="D16" i="377"/>
  <c r="D15" i="377"/>
  <c r="D14" i="377"/>
  <c r="K11" i="377"/>
  <c r="D10" i="377"/>
  <c r="D9" i="377"/>
  <c r="K14" i="376"/>
  <c r="K18" i="376"/>
  <c r="F27" i="376"/>
  <c r="K22" i="376"/>
  <c r="K10" i="376"/>
  <c r="D13" i="376"/>
  <c r="D9" i="376"/>
  <c r="K23" i="375"/>
  <c r="F28" i="375"/>
  <c r="K19" i="375"/>
  <c r="K15" i="375"/>
  <c r="D14" i="375"/>
  <c r="K10" i="375"/>
  <c r="D13" i="375"/>
  <c r="D9" i="375"/>
  <c r="K29" i="374"/>
  <c r="F34" i="374"/>
  <c r="K25" i="374"/>
  <c r="K19" i="374"/>
  <c r="D18" i="374"/>
  <c r="D17" i="374"/>
  <c r="D16" i="374"/>
  <c r="K12" i="374"/>
  <c r="D15" i="374"/>
  <c r="D11" i="374"/>
  <c r="D10" i="374"/>
  <c r="D9" i="374"/>
  <c r="F29" i="373"/>
  <c r="K24" i="373"/>
  <c r="K20" i="373"/>
  <c r="K16" i="373"/>
  <c r="D15" i="373"/>
  <c r="D14" i="373"/>
  <c r="K11" i="373"/>
  <c r="D10" i="373"/>
  <c r="D9" i="373"/>
  <c r="K25" i="372"/>
  <c r="F30" i="372"/>
  <c r="K21" i="372"/>
  <c r="K16" i="372"/>
  <c r="D15" i="372"/>
  <c r="D14" i="372"/>
  <c r="K11" i="372"/>
  <c r="D10" i="372"/>
  <c r="D9" i="372"/>
  <c r="K14" i="371"/>
  <c r="K18" i="371"/>
  <c r="F27" i="371"/>
  <c r="K22" i="371"/>
  <c r="K10" i="371"/>
  <c r="D13" i="371"/>
  <c r="D9" i="371"/>
  <c r="K23" i="370"/>
  <c r="F28" i="370"/>
  <c r="K19" i="370"/>
  <c r="K15" i="370"/>
  <c r="D14" i="370"/>
  <c r="K10" i="370"/>
  <c r="D13" i="370"/>
  <c r="D9" i="370"/>
  <c r="K23" i="369"/>
  <c r="F28" i="369"/>
  <c r="K19" i="369"/>
  <c r="K15" i="369"/>
  <c r="D14" i="369"/>
  <c r="K10" i="369"/>
  <c r="D13" i="369"/>
  <c r="D9" i="369"/>
  <c r="K23" i="368"/>
  <c r="F28" i="368"/>
  <c r="K19" i="368"/>
  <c r="K15" i="368"/>
  <c r="D14" i="368"/>
  <c r="K10" i="368"/>
  <c r="D13" i="368"/>
  <c r="D9" i="368"/>
  <c r="K23" i="367"/>
  <c r="F28" i="367"/>
  <c r="K19" i="367"/>
  <c r="K15" i="367"/>
  <c r="D14" i="367"/>
  <c r="K10" i="367"/>
  <c r="D13" i="367"/>
  <c r="D9" i="367"/>
  <c r="K23" i="366"/>
  <c r="F28" i="366"/>
  <c r="K19" i="366"/>
  <c r="K15" i="366"/>
  <c r="D14" i="366"/>
  <c r="K10" i="366"/>
  <c r="D13" i="366"/>
  <c r="D9" i="366"/>
  <c r="K23" i="365"/>
  <c r="F28" i="365"/>
  <c r="K19" i="365"/>
  <c r="K15" i="365"/>
  <c r="D14" i="365"/>
  <c r="K10" i="365"/>
  <c r="D13" i="365"/>
  <c r="D9" i="365"/>
  <c r="K23" i="364"/>
  <c r="F28" i="364"/>
  <c r="K19" i="364"/>
  <c r="K15" i="364"/>
  <c r="D14" i="364"/>
  <c r="K10" i="364"/>
  <c r="D13" i="364"/>
  <c r="D9" i="364"/>
  <c r="K23" i="363"/>
  <c r="F28" i="363"/>
  <c r="K19" i="363"/>
  <c r="K15" i="363"/>
  <c r="D14" i="363"/>
  <c r="K10" i="363"/>
  <c r="D13" i="363"/>
  <c r="D9" i="363"/>
  <c r="F29" i="362"/>
  <c r="K24" i="362"/>
  <c r="K20" i="362"/>
  <c r="K15" i="362"/>
  <c r="D14" i="362"/>
  <c r="K10" i="362"/>
  <c r="D13" i="362"/>
  <c r="D9" i="362"/>
  <c r="K27" i="361"/>
  <c r="F32" i="361"/>
  <c r="K23" i="361"/>
  <c r="K15" i="361"/>
  <c r="D14" i="361"/>
  <c r="K10" i="361"/>
  <c r="D13" i="361"/>
  <c r="D9" i="361"/>
  <c r="F33" i="360"/>
  <c r="K28" i="360"/>
  <c r="K24" i="360"/>
  <c r="K15" i="360"/>
  <c r="D14" i="360"/>
  <c r="K10" i="360"/>
  <c r="D13" i="360"/>
  <c r="D9" i="360"/>
  <c r="K25" i="359"/>
  <c r="F30" i="359"/>
  <c r="K21" i="359"/>
  <c r="K15" i="359"/>
  <c r="D14" i="359"/>
  <c r="K10" i="359"/>
  <c r="D13" i="359"/>
  <c r="D9" i="359"/>
  <c r="F31" i="358"/>
  <c r="K26" i="358"/>
  <c r="K22" i="358"/>
  <c r="K15" i="358"/>
  <c r="D14" i="358"/>
  <c r="K10" i="358"/>
  <c r="D13" i="358"/>
  <c r="D9" i="358"/>
  <c r="K18" i="357"/>
  <c r="K25" i="357"/>
  <c r="K29" i="357"/>
  <c r="F34" i="357"/>
  <c r="D17" i="357"/>
  <c r="D16" i="357"/>
  <c r="K12" i="357"/>
  <c r="D15" i="357"/>
  <c r="D11" i="357"/>
  <c r="D10" i="357"/>
  <c r="D9" i="357"/>
  <c r="K25" i="356"/>
  <c r="F30" i="356"/>
  <c r="K21" i="356"/>
  <c r="K15" i="356"/>
  <c r="D14" i="356"/>
  <c r="K10" i="356"/>
  <c r="D13" i="356"/>
  <c r="D9" i="356"/>
  <c r="F31" i="355"/>
  <c r="K26" i="355"/>
  <c r="K22" i="355"/>
  <c r="K15" i="355"/>
  <c r="D14" i="355"/>
  <c r="K10" i="355"/>
  <c r="D13" i="355"/>
  <c r="D9" i="355"/>
  <c r="K14" i="354"/>
  <c r="K20" i="354"/>
  <c r="F29" i="354"/>
  <c r="K24" i="354"/>
  <c r="K10" i="354"/>
  <c r="D13" i="354"/>
  <c r="D9" i="354"/>
  <c r="K25" i="353"/>
  <c r="F30" i="353"/>
  <c r="K21" i="353"/>
  <c r="K16" i="353"/>
  <c r="D15" i="353"/>
  <c r="D14" i="353"/>
  <c r="K11" i="353"/>
  <c r="D10" i="353"/>
  <c r="D9" i="353"/>
  <c r="K17" i="352"/>
  <c r="K26" i="352"/>
  <c r="F35" i="352"/>
  <c r="K30" i="352"/>
  <c r="D16" i="352"/>
  <c r="D15" i="352"/>
  <c r="D14" i="352"/>
  <c r="K11" i="352"/>
  <c r="D10" i="352"/>
  <c r="D9" i="352"/>
  <c r="K14" i="351"/>
  <c r="K18" i="351"/>
  <c r="F27" i="351"/>
  <c r="K22" i="351"/>
  <c r="K10" i="351"/>
  <c r="D13" i="351"/>
  <c r="D9" i="351"/>
  <c r="K23" i="350"/>
  <c r="F28" i="350"/>
  <c r="K19" i="350"/>
  <c r="K15" i="350"/>
  <c r="D14" i="350"/>
  <c r="K10" i="350"/>
  <c r="D13" i="350"/>
  <c r="D9" i="350"/>
  <c r="K23" i="349"/>
  <c r="F28" i="349"/>
  <c r="K19" i="349"/>
  <c r="K15" i="349"/>
  <c r="D14" i="349"/>
  <c r="K10" i="349"/>
  <c r="D13" i="349"/>
  <c r="D9" i="349"/>
  <c r="K14" i="348"/>
  <c r="K18" i="348"/>
  <c r="F27" i="348"/>
  <c r="K22" i="348"/>
  <c r="K10" i="348"/>
  <c r="D13" i="348"/>
  <c r="D9" i="348"/>
  <c r="K29" i="347"/>
  <c r="F34" i="347"/>
  <c r="K25" i="347"/>
  <c r="K21" i="347"/>
  <c r="D20" i="347"/>
  <c r="D19" i="347"/>
  <c r="D18" i="347"/>
  <c r="D17" i="347"/>
  <c r="D16" i="347"/>
  <c r="K12" i="347"/>
  <c r="D15" i="347"/>
  <c r="D11" i="347"/>
  <c r="D10" i="347"/>
  <c r="D9" i="347"/>
  <c r="F31" i="346"/>
  <c r="K26" i="346"/>
  <c r="K22" i="346"/>
  <c r="K17" i="346"/>
  <c r="D16" i="346"/>
  <c r="D15" i="346"/>
  <c r="D14" i="346"/>
  <c r="K10" i="346"/>
  <c r="D13" i="346"/>
  <c r="D9" i="346"/>
  <c r="F31" i="345"/>
  <c r="K26" i="345"/>
  <c r="K22" i="345"/>
  <c r="K15" i="345"/>
  <c r="D14" i="345"/>
  <c r="K10" i="345"/>
  <c r="D13" i="345"/>
  <c r="D9" i="345"/>
  <c r="F31" i="344"/>
  <c r="K26" i="344"/>
  <c r="K22" i="344"/>
  <c r="K15" i="344"/>
  <c r="D14" i="344"/>
  <c r="K10" i="344"/>
  <c r="D13" i="344"/>
  <c r="D9" i="344"/>
  <c r="K27" i="343"/>
  <c r="F32" i="343"/>
  <c r="K23" i="343"/>
  <c r="K16" i="343"/>
  <c r="D15" i="343"/>
  <c r="D14" i="343"/>
  <c r="K11" i="343"/>
  <c r="D10" i="343"/>
  <c r="D9" i="343"/>
  <c r="K27" i="342"/>
  <c r="F32" i="342"/>
  <c r="K23" i="342"/>
  <c r="K18" i="342"/>
  <c r="D17" i="342"/>
  <c r="D16" i="342"/>
  <c r="D15" i="342"/>
  <c r="D14" i="342"/>
  <c r="K11" i="342"/>
  <c r="D10" i="342"/>
  <c r="D9" i="342"/>
  <c r="F31" i="341"/>
  <c r="K26" i="341"/>
  <c r="K22" i="341"/>
  <c r="K18" i="341"/>
  <c r="D17" i="341"/>
  <c r="D16" i="341"/>
  <c r="D15" i="341"/>
  <c r="D14" i="341"/>
  <c r="K11" i="341"/>
  <c r="D10" i="341"/>
  <c r="D9" i="341"/>
  <c r="K27" i="340"/>
  <c r="F32" i="340"/>
  <c r="K23" i="340"/>
  <c r="K18" i="340"/>
  <c r="D17" i="340"/>
  <c r="D16" i="340"/>
  <c r="D15" i="340"/>
  <c r="D14" i="340"/>
  <c r="K11" i="340"/>
  <c r="D10" i="340"/>
  <c r="D9" i="340"/>
  <c r="K27" i="339"/>
  <c r="F32" i="339"/>
  <c r="K23" i="339"/>
  <c r="K18" i="339"/>
  <c r="D17" i="339"/>
  <c r="D16" i="339"/>
  <c r="D15" i="339"/>
  <c r="D14" i="339"/>
  <c r="K11" i="339"/>
  <c r="D10" i="339"/>
  <c r="D9" i="339"/>
  <c r="K17" i="338"/>
  <c r="K31" i="338"/>
  <c r="K35" i="338"/>
  <c r="F40" i="338"/>
  <c r="D16" i="338"/>
  <c r="D15" i="338"/>
  <c r="D14" i="338"/>
  <c r="K11" i="338"/>
  <c r="D10" i="338"/>
  <c r="D9" i="338"/>
  <c r="K17" i="337"/>
  <c r="K23" i="337"/>
  <c r="K27" i="337"/>
  <c r="F32" i="337"/>
  <c r="D16" i="337"/>
  <c r="D15" i="337"/>
  <c r="D14" i="337"/>
  <c r="K11" i="337"/>
  <c r="D10" i="337"/>
  <c r="D9" i="337"/>
  <c r="K21" i="336"/>
  <c r="K27" i="336"/>
  <c r="K31" i="336"/>
  <c r="F36" i="336"/>
  <c r="D20" i="336"/>
  <c r="D19" i="336"/>
  <c r="D18" i="336"/>
  <c r="D17" i="336"/>
  <c r="D16" i="336"/>
  <c r="K13" i="336"/>
  <c r="D12" i="336"/>
  <c r="D11" i="336"/>
  <c r="D10" i="336"/>
  <c r="D9" i="336"/>
  <c r="K20" i="335"/>
  <c r="K24" i="335"/>
  <c r="F33" i="335"/>
  <c r="K28" i="335"/>
  <c r="D19" i="335"/>
  <c r="D18" i="335"/>
  <c r="D17" i="335"/>
  <c r="D16" i="335"/>
  <c r="K12" i="335"/>
  <c r="D15" i="335"/>
  <c r="D11" i="335"/>
  <c r="D10" i="335"/>
  <c r="D9" i="335"/>
  <c r="F35" i="334"/>
  <c r="K30" i="334"/>
  <c r="K26" i="334"/>
  <c r="K19" i="334"/>
  <c r="D18" i="334"/>
  <c r="D17" i="334"/>
  <c r="D16" i="334"/>
  <c r="K12" i="334"/>
  <c r="D15" i="334"/>
  <c r="D11" i="334"/>
  <c r="D10" i="334"/>
  <c r="D9" i="334"/>
  <c r="K26" i="333"/>
  <c r="K31" i="333"/>
  <c r="K35" i="333"/>
  <c r="F40" i="333"/>
  <c r="D25" i="333"/>
  <c r="D24" i="333"/>
  <c r="D23" i="333"/>
  <c r="D22" i="333"/>
  <c r="K18" i="333"/>
  <c r="D21" i="333"/>
  <c r="D17" i="333"/>
  <c r="D16" i="333"/>
  <c r="D15" i="333"/>
  <c r="D14" i="333"/>
  <c r="D13" i="333"/>
  <c r="D12" i="333"/>
  <c r="D11" i="333"/>
  <c r="D10" i="333"/>
  <c r="D9" i="333"/>
  <c r="K24" i="332"/>
  <c r="K33" i="332"/>
  <c r="K37" i="332"/>
  <c r="F42" i="332"/>
  <c r="D23" i="332"/>
  <c r="D22" i="332"/>
  <c r="D21" i="332"/>
  <c r="D20" i="332"/>
  <c r="D19" i="332"/>
  <c r="D18" i="332"/>
  <c r="K14" i="332"/>
  <c r="D17" i="332"/>
  <c r="D13" i="332"/>
  <c r="D12" i="332"/>
  <c r="D11" i="332"/>
  <c r="D10" i="332"/>
  <c r="D9" i="332"/>
  <c r="K18" i="331"/>
  <c r="K27" i="331"/>
  <c r="K31" i="331"/>
  <c r="F36" i="331"/>
  <c r="D17" i="331"/>
  <c r="D16" i="331"/>
  <c r="K12" i="331"/>
  <c r="D15" i="331"/>
  <c r="D11" i="331"/>
  <c r="D10" i="331"/>
  <c r="D9" i="331"/>
  <c r="K25" i="330"/>
  <c r="F30" i="330"/>
  <c r="K21" i="330"/>
  <c r="K17" i="330"/>
  <c r="D16" i="330"/>
  <c r="D15" i="330"/>
  <c r="D14" i="330"/>
  <c r="K10" i="330"/>
  <c r="D13" i="330"/>
  <c r="D9" i="330"/>
  <c r="K24" i="329"/>
  <c r="K31" i="329"/>
  <c r="K35" i="329"/>
  <c r="F40" i="329"/>
  <c r="D23" i="329"/>
  <c r="D22" i="329"/>
  <c r="D21" i="329"/>
  <c r="D20" i="329"/>
  <c r="K16" i="329"/>
  <c r="D19" i="329"/>
  <c r="D15" i="329"/>
  <c r="D14" i="329"/>
  <c r="D13" i="329"/>
  <c r="D12" i="329"/>
  <c r="D11" i="329"/>
  <c r="D10" i="329"/>
  <c r="D9" i="329"/>
  <c r="K23" i="328"/>
  <c r="K33" i="328"/>
  <c r="K37" i="328"/>
  <c r="F42" i="328"/>
  <c r="D22" i="328"/>
  <c r="D21" i="328"/>
  <c r="D20" i="328"/>
  <c r="D19" i="328"/>
  <c r="D18" i="328"/>
  <c r="D17" i="328"/>
  <c r="D16" i="328"/>
  <c r="K13" i="328"/>
  <c r="D12" i="328"/>
  <c r="D11" i="328"/>
  <c r="D10" i="328"/>
  <c r="D9" i="328"/>
  <c r="K21" i="327"/>
  <c r="K25" i="327"/>
  <c r="K29" i="327"/>
  <c r="F34" i="327"/>
  <c r="D20" i="327"/>
  <c r="D19" i="327"/>
  <c r="D18" i="327"/>
  <c r="D17" i="327"/>
  <c r="D16" i="327"/>
  <c r="K13" i="327"/>
  <c r="D12" i="327"/>
  <c r="D11" i="327"/>
  <c r="D10" i="327"/>
  <c r="D9" i="327"/>
  <c r="K21" i="326"/>
  <c r="K33" i="326"/>
  <c r="K37" i="326"/>
  <c r="F42" i="326"/>
  <c r="D20" i="326"/>
  <c r="D19" i="326"/>
  <c r="D18" i="326"/>
  <c r="D17" i="326"/>
  <c r="D16" i="326"/>
  <c r="K13" i="326"/>
  <c r="D12" i="326"/>
  <c r="D11" i="326"/>
  <c r="D10" i="326"/>
  <c r="D9" i="326"/>
  <c r="K23" i="325"/>
  <c r="K32" i="325"/>
  <c r="F41" i="325"/>
  <c r="K36" i="325"/>
  <c r="D22" i="325"/>
  <c r="D21" i="325"/>
  <c r="D20" i="325"/>
  <c r="D19" i="325"/>
  <c r="D18" i="325"/>
  <c r="K15" i="325"/>
  <c r="D14" i="325"/>
  <c r="D13" i="325"/>
  <c r="D12" i="325"/>
  <c r="D11" i="325"/>
  <c r="D10" i="325"/>
  <c r="D9" i="325"/>
  <c r="K23" i="324"/>
  <c r="K27" i="324"/>
  <c r="K31" i="324"/>
  <c r="F36" i="324"/>
  <c r="D22" i="324"/>
  <c r="D21" i="324"/>
  <c r="D20" i="324"/>
  <c r="D19" i="324"/>
  <c r="D18" i="324"/>
  <c r="K15" i="324"/>
  <c r="D14" i="324"/>
  <c r="D13" i="324"/>
  <c r="D12" i="324"/>
  <c r="D11" i="324"/>
  <c r="D10" i="324"/>
  <c r="D9" i="324"/>
  <c r="K25" i="323"/>
  <c r="K29" i="323"/>
  <c r="K33" i="323"/>
  <c r="F38" i="323"/>
  <c r="D24" i="323"/>
  <c r="D23" i="323"/>
  <c r="D22" i="323"/>
  <c r="D21" i="323"/>
  <c r="D20" i="323"/>
  <c r="K17" i="323"/>
  <c r="D16" i="323"/>
  <c r="D15" i="323"/>
  <c r="D14" i="323"/>
  <c r="D13" i="323"/>
  <c r="D12" i="323"/>
  <c r="D11" i="323"/>
  <c r="D10" i="323"/>
  <c r="D9" i="323"/>
  <c r="K24" i="322"/>
  <c r="K31" i="322"/>
  <c r="K35" i="322"/>
  <c r="F40" i="322"/>
  <c r="D23" i="322"/>
  <c r="D22" i="322"/>
  <c r="D21" i="322"/>
  <c r="D20" i="322"/>
  <c r="K16" i="322"/>
  <c r="D19" i="322"/>
  <c r="D15" i="322"/>
  <c r="D14" i="322"/>
  <c r="D13" i="322"/>
  <c r="D12" i="322"/>
  <c r="D11" i="322"/>
  <c r="D10" i="322"/>
  <c r="D9" i="322"/>
  <c r="K21" i="321"/>
  <c r="K30" i="321"/>
  <c r="F39" i="321"/>
  <c r="K34" i="321"/>
  <c r="D20" i="321"/>
  <c r="D19" i="321"/>
  <c r="D18" i="321"/>
  <c r="D17" i="321"/>
  <c r="D16" i="321"/>
  <c r="K13" i="321"/>
  <c r="D12" i="321"/>
  <c r="D11" i="321"/>
  <c r="D10" i="321"/>
  <c r="D9" i="321"/>
  <c r="K25" i="320"/>
  <c r="K36" i="320"/>
  <c r="F45" i="320"/>
  <c r="K40" i="320"/>
  <c r="D24" i="320"/>
  <c r="D23" i="320"/>
  <c r="D22" i="320"/>
  <c r="D21" i="320"/>
  <c r="D20" i="320"/>
  <c r="K17" i="320"/>
  <c r="D16" i="320"/>
  <c r="D15" i="320"/>
  <c r="D14" i="320"/>
  <c r="D13" i="320"/>
  <c r="D12" i="320"/>
  <c r="D11" i="320"/>
  <c r="D10" i="320"/>
  <c r="D9" i="320"/>
  <c r="K26" i="319"/>
  <c r="K36" i="319"/>
  <c r="F45" i="319"/>
  <c r="K40" i="319"/>
  <c r="D25" i="319"/>
  <c r="D24" i="319"/>
  <c r="D23" i="319"/>
  <c r="D22" i="319"/>
  <c r="K18" i="319"/>
  <c r="D21" i="319"/>
  <c r="D17" i="319"/>
  <c r="D16" i="319"/>
  <c r="D15" i="319"/>
  <c r="D14" i="319"/>
  <c r="D13" i="319"/>
  <c r="D12" i="319"/>
  <c r="D11" i="319"/>
  <c r="D10" i="319"/>
  <c r="D9" i="319"/>
  <c r="K25" i="318"/>
  <c r="F30" i="318"/>
  <c r="K21" i="318"/>
  <c r="K16" i="318"/>
  <c r="D15" i="318"/>
  <c r="D14" i="318"/>
  <c r="K11" i="318"/>
  <c r="D10" i="318"/>
  <c r="D9" i="318"/>
  <c r="K27" i="317"/>
  <c r="F32" i="317"/>
  <c r="K23" i="317"/>
  <c r="K15" i="317"/>
  <c r="D14" i="317"/>
  <c r="K10" i="317"/>
  <c r="D13" i="317"/>
  <c r="D9" i="317"/>
  <c r="F31" i="316"/>
  <c r="K26" i="316"/>
  <c r="K22" i="316"/>
  <c r="K15" i="316"/>
  <c r="D14" i="316"/>
  <c r="K10" i="316"/>
  <c r="D13" i="316"/>
  <c r="D9" i="316"/>
  <c r="K29" i="315"/>
  <c r="F34" i="315"/>
  <c r="K25" i="315"/>
  <c r="K17" i="315"/>
  <c r="D16" i="315"/>
  <c r="K12" i="315"/>
  <c r="D15" i="315"/>
  <c r="D11" i="315"/>
  <c r="D10" i="315"/>
  <c r="D9" i="315"/>
  <c r="K29" i="314"/>
  <c r="F34" i="314"/>
  <c r="K25" i="314"/>
  <c r="K17" i="314"/>
  <c r="D16" i="314"/>
  <c r="K12" i="314"/>
  <c r="D15" i="314"/>
  <c r="D11" i="314"/>
  <c r="D10" i="314"/>
  <c r="D9" i="314"/>
  <c r="K17" i="313"/>
  <c r="K25" i="313"/>
  <c r="K29" i="313"/>
  <c r="F34" i="313"/>
  <c r="D16" i="313"/>
  <c r="D15" i="313"/>
  <c r="D14" i="313"/>
  <c r="K11" i="313"/>
  <c r="D10" i="313"/>
  <c r="D9" i="313"/>
  <c r="F33" i="312"/>
  <c r="K28" i="312"/>
  <c r="K24" i="312"/>
  <c r="K17" i="312"/>
  <c r="D16" i="312"/>
  <c r="K12" i="312"/>
  <c r="D15" i="312"/>
  <c r="D11" i="312"/>
  <c r="D10" i="312"/>
  <c r="D9" i="312"/>
  <c r="K18" i="311"/>
  <c r="K25" i="311"/>
  <c r="K29" i="311"/>
  <c r="F34" i="311"/>
  <c r="D17" i="311"/>
  <c r="D16" i="311"/>
  <c r="K12" i="311"/>
  <c r="D15" i="311"/>
  <c r="D11" i="311"/>
  <c r="D10" i="311"/>
  <c r="D9" i="311"/>
  <c r="F29" i="310"/>
  <c r="K24" i="310"/>
  <c r="K20" i="310"/>
  <c r="K16" i="310"/>
  <c r="D15" i="310"/>
  <c r="D14" i="310"/>
  <c r="K11" i="310"/>
  <c r="D10" i="310"/>
  <c r="D9" i="310"/>
  <c r="K14" i="309"/>
  <c r="K18" i="309"/>
  <c r="F27" i="309"/>
  <c r="K22" i="309"/>
  <c r="K10" i="309"/>
  <c r="D13" i="309"/>
  <c r="D9" i="309"/>
  <c r="K23" i="308"/>
  <c r="F28" i="308"/>
  <c r="K19" i="308"/>
  <c r="K15" i="308"/>
  <c r="D14" i="308"/>
  <c r="K10" i="308"/>
  <c r="D13" i="308"/>
  <c r="D9" i="308"/>
  <c r="K29" i="307"/>
  <c r="F34" i="307"/>
  <c r="K25" i="307"/>
  <c r="K15" i="307"/>
  <c r="D14" i="307"/>
  <c r="K10" i="307"/>
  <c r="D13" i="307"/>
  <c r="D9" i="307"/>
  <c r="K23" i="306"/>
  <c r="F28" i="306"/>
  <c r="K19" i="306"/>
  <c r="K15" i="306"/>
  <c r="D14" i="306"/>
  <c r="K10" i="306"/>
  <c r="D13" i="306"/>
  <c r="D9" i="306"/>
  <c r="K25" i="305"/>
  <c r="F30" i="305"/>
  <c r="K21" i="305"/>
  <c r="K15" i="305"/>
  <c r="D14" i="305"/>
  <c r="K10" i="305"/>
  <c r="D13" i="305"/>
  <c r="D9" i="305"/>
  <c r="K25" i="304"/>
  <c r="F30" i="304"/>
  <c r="K21" i="304"/>
  <c r="K15" i="304"/>
  <c r="D14" i="304"/>
  <c r="K10" i="304"/>
  <c r="D13" i="304"/>
  <c r="D9" i="304"/>
  <c r="K25" i="303"/>
  <c r="F30" i="303"/>
  <c r="K21" i="303"/>
  <c r="K15" i="303"/>
  <c r="D14" i="303"/>
  <c r="K10" i="303"/>
  <c r="D13" i="303"/>
  <c r="D9" i="303"/>
  <c r="K25" i="302"/>
  <c r="F30" i="302"/>
  <c r="K21" i="302"/>
  <c r="K15" i="302"/>
  <c r="D14" i="302"/>
  <c r="K10" i="302"/>
  <c r="D13" i="302"/>
  <c r="D9" i="302"/>
  <c r="K25" i="301"/>
  <c r="F30" i="301"/>
  <c r="K21" i="301"/>
  <c r="K15" i="301"/>
  <c r="D14" i="301"/>
  <c r="K10" i="301"/>
  <c r="D13" i="301"/>
  <c r="D9" i="301"/>
  <c r="K23" i="300"/>
  <c r="F28" i="300"/>
  <c r="K19" i="300"/>
  <c r="K15" i="300"/>
  <c r="D14" i="300"/>
  <c r="K10" i="300"/>
  <c r="D13" i="300"/>
  <c r="D9" i="300"/>
  <c r="K27" i="299"/>
  <c r="F32" i="299"/>
  <c r="K23" i="299"/>
  <c r="K15" i="299"/>
  <c r="D14" i="299"/>
  <c r="K10" i="299"/>
  <c r="D13" i="299"/>
  <c r="D9" i="299"/>
  <c r="F29" i="298"/>
  <c r="K24" i="298"/>
  <c r="K20" i="298"/>
  <c r="K15" i="298"/>
  <c r="D14" i="298"/>
  <c r="K10" i="298"/>
  <c r="D13" i="298"/>
  <c r="D9" i="298"/>
  <c r="K23" i="297"/>
  <c r="F28" i="297"/>
  <c r="K19" i="297"/>
  <c r="K15" i="297"/>
  <c r="D14" i="297"/>
  <c r="K10" i="297"/>
  <c r="D13" i="297"/>
  <c r="D9" i="297"/>
  <c r="F35" i="296"/>
  <c r="K30" i="296"/>
  <c r="K26" i="296"/>
  <c r="K15" i="296"/>
  <c r="D14" i="296"/>
  <c r="K10" i="296"/>
  <c r="D13" i="296"/>
  <c r="D9" i="296"/>
  <c r="K23" i="295"/>
  <c r="F28" i="295"/>
  <c r="K19" i="295"/>
  <c r="K15" i="295"/>
  <c r="D14" i="295"/>
  <c r="K10" i="295"/>
  <c r="D13" i="295"/>
  <c r="D9" i="295"/>
  <c r="F33" i="294"/>
  <c r="K28" i="294"/>
  <c r="K24" i="294"/>
  <c r="K15" i="294"/>
  <c r="D14" i="294"/>
  <c r="K10" i="294"/>
  <c r="D13" i="294"/>
  <c r="D9" i="294"/>
  <c r="K25" i="293"/>
  <c r="F30" i="293"/>
  <c r="K21" i="293"/>
  <c r="K16" i="293"/>
  <c r="D15" i="293"/>
  <c r="D14" i="293"/>
  <c r="K11" i="293"/>
  <c r="D10" i="293"/>
  <c r="D9" i="293"/>
  <c r="F29" i="292"/>
  <c r="K24" i="292"/>
  <c r="K20" i="292"/>
  <c r="K15" i="292"/>
  <c r="D14" i="292"/>
  <c r="K10" i="292"/>
  <c r="D13" i="292"/>
  <c r="D9" i="292"/>
  <c r="K27" i="291"/>
  <c r="F32" i="291"/>
  <c r="K23" i="291"/>
  <c r="K16" i="291"/>
  <c r="D15" i="291"/>
  <c r="D14" i="291"/>
  <c r="K11" i="291"/>
  <c r="D10" i="291"/>
  <c r="D9" i="291"/>
  <c r="K25" i="290"/>
  <c r="F30" i="290"/>
  <c r="K21" i="290"/>
  <c r="K15" i="290"/>
  <c r="D14" i="290"/>
  <c r="K10" i="290"/>
  <c r="D13" i="290"/>
  <c r="D9" i="290"/>
  <c r="K27" i="289"/>
  <c r="F32" i="289"/>
  <c r="K23" i="289"/>
  <c r="K16" i="289"/>
  <c r="D15" i="289"/>
  <c r="D14" i="289"/>
  <c r="K11" i="289"/>
  <c r="D10" i="289"/>
  <c r="D9" i="289"/>
  <c r="F33" i="288"/>
  <c r="K28" i="288"/>
  <c r="K24" i="288"/>
  <c r="K15" i="288"/>
  <c r="D14" i="288"/>
  <c r="K10" i="288"/>
  <c r="D13" i="288"/>
  <c r="D9" i="288"/>
  <c r="F31" i="287"/>
  <c r="K26" i="287"/>
  <c r="K22" i="287"/>
  <c r="K15" i="287"/>
  <c r="D14" i="287"/>
  <c r="K10" i="287"/>
  <c r="D13" i="287"/>
  <c r="D9" i="287"/>
  <c r="K23" i="286"/>
  <c r="F28" i="286"/>
  <c r="K19" i="286"/>
  <c r="K15" i="286"/>
  <c r="D14" i="286"/>
  <c r="K10" i="286"/>
  <c r="D13" i="286"/>
  <c r="D9" i="286"/>
  <c r="F35" i="285"/>
  <c r="K30" i="285"/>
  <c r="K26" i="285"/>
  <c r="K17" i="285"/>
  <c r="D16" i="285"/>
  <c r="K12" i="285"/>
  <c r="D15" i="285"/>
  <c r="D11" i="285"/>
  <c r="D10" i="285"/>
  <c r="D9" i="285"/>
  <c r="K23" i="284"/>
  <c r="F28" i="284"/>
  <c r="K19" i="284"/>
  <c r="K15" i="284"/>
  <c r="D14" i="284"/>
  <c r="K10" i="284"/>
  <c r="D13" i="284"/>
  <c r="D9" i="284"/>
  <c r="K29" i="283"/>
  <c r="F34" i="283"/>
  <c r="K25" i="283"/>
  <c r="K17" i="283"/>
  <c r="D16" i="283"/>
  <c r="K12" i="283"/>
  <c r="D15" i="283"/>
  <c r="D11" i="283"/>
  <c r="D10" i="283"/>
  <c r="D9" i="283"/>
  <c r="K25" i="282"/>
  <c r="F30" i="282"/>
  <c r="K21" i="282"/>
  <c r="K16" i="282"/>
  <c r="D15" i="282"/>
  <c r="D14" i="282"/>
  <c r="K11" i="282"/>
  <c r="D10" i="282"/>
  <c r="D9" i="282"/>
  <c r="K29" i="281"/>
  <c r="F34" i="281"/>
  <c r="K25" i="281"/>
  <c r="K17" i="281"/>
  <c r="D16" i="281"/>
  <c r="K12" i="281"/>
  <c r="D15" i="281"/>
  <c r="D11" i="281"/>
  <c r="D10" i="281"/>
  <c r="D9" i="281"/>
  <c r="K29" i="280"/>
  <c r="F34" i="280"/>
  <c r="K25" i="280"/>
  <c r="K17" i="280"/>
  <c r="D16" i="280"/>
  <c r="K12" i="280"/>
  <c r="D15" i="280"/>
  <c r="D11" i="280"/>
  <c r="D10" i="280"/>
  <c r="D9" i="280"/>
  <c r="K29" i="279"/>
  <c r="F34" i="279"/>
  <c r="K25" i="279"/>
  <c r="K17" i="279"/>
  <c r="D16" i="279"/>
  <c r="K12" i="279"/>
  <c r="D15" i="279"/>
  <c r="D11" i="279"/>
  <c r="D10" i="279"/>
  <c r="D9" i="279"/>
  <c r="K17" i="278"/>
  <c r="K25" i="278"/>
  <c r="K29" i="278"/>
  <c r="F34" i="278"/>
  <c r="D16" i="278"/>
  <c r="D15" i="278"/>
  <c r="D14" i="278"/>
  <c r="K11" i="278"/>
  <c r="D10" i="278"/>
  <c r="D9" i="278"/>
  <c r="F33" i="277"/>
  <c r="K28" i="277"/>
  <c r="K24" i="277"/>
  <c r="K17" i="277"/>
  <c r="D16" i="277"/>
  <c r="K12" i="277"/>
  <c r="D15" i="277"/>
  <c r="D11" i="277"/>
  <c r="D10" i="277"/>
  <c r="D9" i="277"/>
  <c r="K18" i="276"/>
  <c r="K25" i="276"/>
  <c r="K29" i="276"/>
  <c r="F34" i="276"/>
  <c r="D17" i="276"/>
  <c r="D16" i="276"/>
  <c r="K12" i="276"/>
  <c r="D15" i="276"/>
  <c r="D11" i="276"/>
  <c r="D10" i="276"/>
  <c r="D9" i="276"/>
  <c r="F29" i="275"/>
  <c r="K24" i="275"/>
  <c r="K20" i="275"/>
  <c r="K16" i="275"/>
  <c r="D15" i="275"/>
  <c r="D14" i="275"/>
  <c r="K11" i="275"/>
  <c r="D10" i="275"/>
  <c r="D9" i="275"/>
  <c r="F29" i="274"/>
  <c r="K24" i="274"/>
  <c r="K20" i="274"/>
  <c r="K16" i="274"/>
  <c r="D15" i="274"/>
  <c r="D14" i="274"/>
  <c r="K11" i="274"/>
  <c r="D10" i="274"/>
  <c r="D9" i="274"/>
  <c r="K25" i="273"/>
  <c r="F30" i="273"/>
  <c r="K21" i="273"/>
  <c r="K16" i="273"/>
  <c r="D15" i="273"/>
  <c r="D14" i="273"/>
  <c r="K11" i="273"/>
  <c r="D10" i="273"/>
  <c r="D9" i="273"/>
  <c r="K14" i="272"/>
  <c r="K18" i="272"/>
  <c r="F27" i="272"/>
  <c r="K22" i="272"/>
  <c r="K10" i="272"/>
  <c r="D13" i="272"/>
  <c r="D9" i="272"/>
  <c r="K23" i="271"/>
  <c r="F28" i="271"/>
  <c r="K19" i="271"/>
  <c r="K15" i="271"/>
  <c r="D14" i="271"/>
  <c r="K10" i="271"/>
  <c r="D13" i="271"/>
  <c r="D9" i="271"/>
  <c r="K14" i="270"/>
  <c r="K18" i="270"/>
  <c r="F27" i="270"/>
  <c r="K22" i="270"/>
  <c r="K10" i="270"/>
  <c r="D13" i="270"/>
  <c r="D9" i="270"/>
  <c r="K23" i="269"/>
  <c r="F28" i="269"/>
  <c r="K19" i="269"/>
  <c r="K15" i="269"/>
  <c r="D14" i="269"/>
  <c r="K10" i="269"/>
  <c r="D13" i="269"/>
  <c r="D9" i="269"/>
  <c r="K25" i="268"/>
  <c r="F30" i="268"/>
  <c r="K21" i="268"/>
  <c r="K15" i="268"/>
  <c r="D14" i="268"/>
  <c r="K10" i="268"/>
  <c r="D13" i="268"/>
  <c r="D9" i="268"/>
  <c r="K25" i="267"/>
  <c r="F30" i="267"/>
  <c r="K21" i="267"/>
  <c r="K15" i="267"/>
  <c r="D14" i="267"/>
  <c r="K10" i="267"/>
  <c r="D13" i="267"/>
  <c r="D9" i="267"/>
  <c r="K25" i="266"/>
  <c r="F30" i="266"/>
  <c r="K21" i="266"/>
  <c r="K15" i="266"/>
  <c r="D14" i="266"/>
  <c r="K10" i="266"/>
  <c r="D13" i="266"/>
  <c r="D9" i="266"/>
  <c r="F31" i="265"/>
  <c r="K26" i="265"/>
  <c r="K22" i="265"/>
  <c r="K15" i="265"/>
  <c r="D14" i="265"/>
  <c r="K10" i="265"/>
  <c r="D13" i="265"/>
  <c r="D9" i="265"/>
  <c r="K27" i="264"/>
  <c r="F32" i="264"/>
  <c r="K23" i="264"/>
  <c r="K15" i="264"/>
  <c r="D14" i="264"/>
  <c r="K10" i="264"/>
  <c r="D13" i="264"/>
  <c r="D9" i="264"/>
  <c r="K23" i="263"/>
  <c r="F28" i="263"/>
  <c r="K19" i="263"/>
  <c r="K15" i="263"/>
  <c r="D14" i="263"/>
  <c r="K10" i="263"/>
  <c r="D13" i="263"/>
  <c r="D9" i="263"/>
  <c r="K18" i="262"/>
  <c r="K25" i="262"/>
  <c r="K29" i="262"/>
  <c r="F34" i="262"/>
  <c r="D17" i="262"/>
  <c r="D16" i="262"/>
  <c r="K12" i="262"/>
  <c r="D15" i="262"/>
  <c r="D11" i="262"/>
  <c r="D10" i="262"/>
  <c r="D9" i="262"/>
  <c r="K14" i="261"/>
  <c r="K18" i="261"/>
  <c r="F27" i="261"/>
  <c r="K22" i="261"/>
  <c r="K10" i="261"/>
  <c r="D13" i="261"/>
  <c r="D9" i="261"/>
  <c r="K23" i="260"/>
  <c r="F28" i="260"/>
  <c r="K19" i="260"/>
  <c r="K15" i="260"/>
  <c r="D14" i="260"/>
  <c r="K10" i="260"/>
  <c r="D13" i="260"/>
  <c r="D9" i="260"/>
  <c r="K14" i="259"/>
  <c r="K18" i="259"/>
  <c r="F27" i="259"/>
  <c r="K22" i="259"/>
  <c r="K10" i="259"/>
  <c r="D13" i="259"/>
  <c r="D9" i="259"/>
  <c r="K25" i="258"/>
  <c r="F30" i="258"/>
  <c r="K21" i="258"/>
  <c r="K15" i="258"/>
  <c r="D14" i="258"/>
  <c r="K10" i="258"/>
  <c r="D13" i="258"/>
  <c r="D9" i="258"/>
  <c r="K25" i="257"/>
  <c r="F30" i="257"/>
  <c r="K21" i="257"/>
  <c r="K15" i="257"/>
  <c r="D14" i="257"/>
  <c r="K10" i="257"/>
  <c r="D13" i="257"/>
  <c r="D9" i="257"/>
  <c r="F31" i="256"/>
  <c r="K26" i="256"/>
  <c r="K22" i="256"/>
  <c r="K15" i="256"/>
  <c r="D14" i="256"/>
  <c r="K10" i="256"/>
  <c r="D13" i="256"/>
  <c r="D9" i="256"/>
  <c r="K27" i="255"/>
  <c r="F32" i="255"/>
  <c r="K23" i="255"/>
  <c r="K15" i="255"/>
  <c r="D14" i="255"/>
  <c r="K10" i="255"/>
  <c r="D13" i="255"/>
  <c r="D9" i="255"/>
  <c r="K23" i="254"/>
  <c r="F28" i="254"/>
  <c r="K19" i="254"/>
  <c r="K15" i="254"/>
  <c r="D14" i="254"/>
  <c r="K10" i="254"/>
  <c r="D13" i="254"/>
  <c r="D9" i="254"/>
  <c r="K18" i="253"/>
  <c r="K25" i="253"/>
  <c r="K29" i="253"/>
  <c r="F34" i="253"/>
  <c r="D17" i="253"/>
  <c r="D16" i="253"/>
  <c r="K12" i="253"/>
  <c r="D15" i="253"/>
  <c r="D11" i="253"/>
  <c r="D10" i="253"/>
  <c r="D9" i="253"/>
  <c r="K17" i="252"/>
  <c r="K26" i="252"/>
  <c r="F35" i="252"/>
  <c r="K30" i="252"/>
  <c r="D16" i="252"/>
  <c r="D15" i="252"/>
  <c r="D14" i="252"/>
  <c r="K11" i="252"/>
  <c r="D10" i="252"/>
  <c r="D9" i="252"/>
  <c r="K14" i="251"/>
  <c r="K18" i="251"/>
  <c r="F27" i="251"/>
  <c r="K22" i="251"/>
  <c r="K10" i="251"/>
  <c r="D13" i="251"/>
  <c r="D9" i="251"/>
  <c r="K23" i="250"/>
  <c r="F28" i="250"/>
  <c r="K19" i="250"/>
  <c r="K15" i="250"/>
  <c r="D14" i="250"/>
  <c r="K10" i="250"/>
  <c r="D13" i="250"/>
  <c r="D9" i="250"/>
  <c r="K14" i="249"/>
  <c r="K18" i="249"/>
  <c r="F27" i="249"/>
  <c r="K22" i="249"/>
  <c r="K10" i="249"/>
  <c r="D13" i="249"/>
  <c r="D9" i="249"/>
  <c r="K29" i="248"/>
  <c r="F34" i="248"/>
  <c r="K25" i="248"/>
  <c r="K15" i="248"/>
  <c r="D14" i="248"/>
  <c r="K10" i="248"/>
  <c r="D13" i="248"/>
  <c r="D9" i="248"/>
  <c r="K31" i="247"/>
  <c r="F36" i="247"/>
  <c r="K27" i="247"/>
  <c r="K15" i="247"/>
  <c r="D14" i="247"/>
  <c r="K10" i="247"/>
  <c r="D13" i="247"/>
  <c r="D9" i="247"/>
  <c r="K23" i="246"/>
  <c r="F28" i="246"/>
  <c r="K19" i="246"/>
  <c r="K15" i="246"/>
  <c r="D14" i="246"/>
  <c r="K10" i="246"/>
  <c r="D13" i="246"/>
  <c r="D9" i="246"/>
  <c r="F29" i="245"/>
  <c r="K24" i="245"/>
  <c r="K20" i="245"/>
  <c r="K15" i="245"/>
  <c r="D14" i="245"/>
  <c r="K10" i="245"/>
  <c r="D13" i="245"/>
  <c r="D9" i="245"/>
  <c r="F29" i="244"/>
  <c r="K24" i="244"/>
  <c r="K20" i="244"/>
  <c r="K15" i="244"/>
  <c r="D14" i="244"/>
  <c r="K10" i="244"/>
  <c r="D13" i="244"/>
  <c r="D9" i="244"/>
  <c r="F29" i="243"/>
  <c r="K24" i="243"/>
  <c r="K20" i="243"/>
  <c r="K16" i="243"/>
  <c r="D15" i="243"/>
  <c r="D14" i="243"/>
  <c r="K11" i="243"/>
  <c r="D10" i="243"/>
  <c r="D9" i="243"/>
  <c r="F29" i="242"/>
  <c r="K24" i="242"/>
  <c r="K20" i="242"/>
  <c r="K16" i="242"/>
  <c r="D15" i="242"/>
  <c r="D14" i="242"/>
  <c r="K11" i="242"/>
  <c r="D10" i="242"/>
  <c r="D9" i="242"/>
  <c r="K23" i="241"/>
  <c r="F28" i="241"/>
  <c r="K19" i="241"/>
  <c r="K15" i="241"/>
  <c r="D14" i="241"/>
  <c r="K10" i="241"/>
  <c r="D13" i="241"/>
  <c r="D9" i="241"/>
  <c r="F29" i="240"/>
  <c r="K24" i="240"/>
  <c r="K20" i="240"/>
  <c r="K16" i="240"/>
  <c r="D15" i="240"/>
  <c r="D14" i="240"/>
  <c r="K11" i="240"/>
  <c r="D10" i="240"/>
  <c r="D9" i="240"/>
  <c r="K23" i="239"/>
  <c r="F28" i="239"/>
  <c r="K19" i="239"/>
  <c r="K15" i="239"/>
  <c r="D14" i="239"/>
  <c r="K10" i="239"/>
  <c r="D13" i="239"/>
  <c r="D9" i="239"/>
  <c r="K14" i="238"/>
  <c r="K18" i="238"/>
  <c r="F27" i="238"/>
  <c r="K22" i="238"/>
  <c r="K10" i="238"/>
  <c r="D13" i="238"/>
  <c r="D9" i="238"/>
  <c r="K29" i="237"/>
  <c r="F34" i="237"/>
  <c r="K25" i="237"/>
  <c r="K15" i="237"/>
  <c r="D14" i="237"/>
  <c r="K10" i="237"/>
  <c r="D13" i="237"/>
  <c r="D9" i="237"/>
  <c r="K23" i="236"/>
  <c r="F28" i="236"/>
  <c r="K19" i="236"/>
  <c r="K15" i="236"/>
  <c r="D14" i="236"/>
  <c r="K10" i="236"/>
  <c r="D13" i="236"/>
  <c r="D9" i="236"/>
  <c r="K25" i="235"/>
  <c r="F30" i="235"/>
  <c r="K21" i="235"/>
  <c r="K15" i="235"/>
  <c r="D14" i="235"/>
  <c r="K10" i="235"/>
  <c r="D13" i="235"/>
  <c r="D9" i="235"/>
  <c r="K25" i="234"/>
  <c r="F30" i="234"/>
  <c r="K21" i="234"/>
  <c r="K15" i="234"/>
  <c r="D14" i="234"/>
  <c r="K10" i="234"/>
  <c r="D13" i="234"/>
  <c r="D9" i="234"/>
  <c r="K25" i="233"/>
  <c r="F30" i="233"/>
  <c r="K21" i="233"/>
  <c r="K15" i="233"/>
  <c r="D14" i="233"/>
  <c r="K10" i="233"/>
  <c r="D13" i="233"/>
  <c r="D9" i="233"/>
  <c r="K25" i="232"/>
  <c r="F30" i="232"/>
  <c r="K21" i="232"/>
  <c r="K15" i="232"/>
  <c r="D14" i="232"/>
  <c r="K10" i="232"/>
  <c r="D13" i="232"/>
  <c r="D9" i="232"/>
  <c r="K25" i="231"/>
  <c r="F30" i="231"/>
  <c r="K21" i="231"/>
  <c r="K15" i="231"/>
  <c r="D14" i="231"/>
  <c r="K10" i="231"/>
  <c r="D13" i="231"/>
  <c r="D9" i="231"/>
  <c r="K23" i="230"/>
  <c r="F28" i="230"/>
  <c r="K19" i="230"/>
  <c r="K15" i="230"/>
  <c r="D14" i="230"/>
  <c r="K10" i="230"/>
  <c r="D13" i="230"/>
  <c r="D9" i="230"/>
  <c r="K27" i="229"/>
  <c r="F32" i="229"/>
  <c r="K23" i="229"/>
  <c r="K15" i="229"/>
  <c r="D14" i="229"/>
  <c r="K10" i="229"/>
  <c r="D13" i="229"/>
  <c r="D9" i="229"/>
  <c r="F29" i="228"/>
  <c r="K24" i="228"/>
  <c r="K20" i="228"/>
  <c r="K15" i="228"/>
  <c r="D14" i="228"/>
  <c r="K10" i="228"/>
  <c r="D13" i="228"/>
  <c r="D9" i="228"/>
  <c r="K23" i="227"/>
  <c r="F28" i="227"/>
  <c r="K19" i="227"/>
  <c r="K15" i="227"/>
  <c r="D14" i="227"/>
  <c r="K10" i="227"/>
  <c r="D13" i="227"/>
  <c r="D9" i="227"/>
  <c r="F33" i="226"/>
  <c r="K28" i="226"/>
  <c r="K24" i="226"/>
  <c r="K15" i="226"/>
  <c r="D14" i="226"/>
  <c r="K10" i="226"/>
  <c r="D13" i="226"/>
  <c r="D9" i="226"/>
  <c r="F35" i="225"/>
  <c r="K30" i="225"/>
  <c r="K26" i="225"/>
  <c r="K15" i="225"/>
  <c r="D14" i="225"/>
  <c r="K10" i="225"/>
  <c r="D13" i="225"/>
  <c r="D9" i="225"/>
  <c r="K23" i="224"/>
  <c r="F28" i="224"/>
  <c r="K19" i="224"/>
  <c r="K15" i="224"/>
  <c r="D14" i="224"/>
  <c r="K10" i="224"/>
  <c r="D13" i="224"/>
  <c r="D9" i="224"/>
  <c r="F33" i="223"/>
  <c r="K28" i="223"/>
  <c r="K24" i="223"/>
  <c r="K15" i="223"/>
  <c r="D14" i="223"/>
  <c r="K10" i="223"/>
  <c r="D13" i="223"/>
  <c r="D9" i="223"/>
  <c r="K25" i="222"/>
  <c r="F30" i="222"/>
  <c r="K21" i="222"/>
  <c r="K16" i="222"/>
  <c r="D15" i="222"/>
  <c r="D14" i="222"/>
  <c r="K11" i="222"/>
  <c r="D10" i="222"/>
  <c r="D9" i="222"/>
  <c r="F29" i="221"/>
  <c r="K24" i="221"/>
  <c r="K20" i="221"/>
  <c r="K15" i="221"/>
  <c r="D14" i="221"/>
  <c r="K10" i="221"/>
  <c r="D13" i="221"/>
  <c r="D9" i="221"/>
  <c r="K27" i="220"/>
  <c r="F32" i="220"/>
  <c r="K23" i="220"/>
  <c r="K16" i="220"/>
  <c r="D15" i="220"/>
  <c r="D14" i="220"/>
  <c r="K11" i="220"/>
  <c r="D10" i="220"/>
  <c r="D9" i="220"/>
  <c r="F31" i="219"/>
  <c r="K26" i="219"/>
  <c r="K22" i="219"/>
  <c r="K15" i="219"/>
  <c r="D14" i="219"/>
  <c r="K10" i="219"/>
  <c r="D13" i="219"/>
  <c r="D9" i="219"/>
  <c r="K27" i="218"/>
  <c r="F32" i="218"/>
  <c r="K23" i="218"/>
  <c r="K16" i="218"/>
  <c r="D15" i="218"/>
  <c r="D14" i="218"/>
  <c r="K11" i="218"/>
  <c r="D10" i="218"/>
  <c r="D9" i="218"/>
  <c r="F33" i="217"/>
  <c r="K28" i="217"/>
  <c r="K24" i="217"/>
  <c r="K15" i="217"/>
  <c r="D14" i="217"/>
  <c r="K10" i="217"/>
  <c r="D13" i="217"/>
  <c r="D9" i="217"/>
  <c r="F31" i="216"/>
  <c r="K26" i="216"/>
  <c r="K22" i="216"/>
  <c r="K15" i="216"/>
  <c r="D14" i="216"/>
  <c r="K10" i="216"/>
  <c r="D13" i="216"/>
  <c r="D9" i="216"/>
  <c r="K23" i="215"/>
  <c r="F28" i="215"/>
  <c r="K19" i="215"/>
  <c r="K15" i="215"/>
  <c r="D14" i="215"/>
  <c r="K10" i="215"/>
  <c r="D13" i="215"/>
  <c r="D9" i="215"/>
  <c r="K29" i="214"/>
  <c r="F34" i="214"/>
  <c r="K25" i="214"/>
  <c r="K17" i="214"/>
  <c r="D16" i="214"/>
  <c r="K12" i="214"/>
  <c r="D15" i="214"/>
  <c r="D11" i="214"/>
  <c r="D10" i="214"/>
  <c r="D9" i="214"/>
  <c r="K25" i="213"/>
  <c r="F30" i="213"/>
  <c r="K21" i="213"/>
  <c r="K16" i="213"/>
  <c r="D15" i="213"/>
  <c r="D14" i="213"/>
  <c r="K11" i="213"/>
  <c r="D10" i="213"/>
  <c r="D9" i="213"/>
  <c r="K29" i="212"/>
  <c r="F34" i="212"/>
  <c r="K25" i="212"/>
  <c r="K17" i="212"/>
  <c r="D16" i="212"/>
  <c r="K12" i="212"/>
  <c r="D15" i="212"/>
  <c r="D11" i="212"/>
  <c r="D10" i="212"/>
  <c r="D9" i="212"/>
  <c r="K29" i="211"/>
  <c r="F34" i="211"/>
  <c r="K25" i="211"/>
  <c r="K17" i="211"/>
  <c r="D16" i="211"/>
  <c r="K12" i="211"/>
  <c r="D15" i="211"/>
  <c r="D11" i="211"/>
  <c r="D10" i="211"/>
  <c r="D9" i="211"/>
  <c r="K29" i="210"/>
  <c r="F34" i="210"/>
  <c r="K25" i="210"/>
  <c r="K17" i="210"/>
  <c r="D16" i="210"/>
  <c r="K12" i="210"/>
  <c r="D15" i="210"/>
  <c r="D11" i="210"/>
  <c r="D10" i="210"/>
  <c r="D9" i="210"/>
  <c r="K17" i="209"/>
  <c r="K25" i="209"/>
  <c r="K29" i="209"/>
  <c r="F34" i="209"/>
  <c r="D16" i="209"/>
  <c r="D15" i="209"/>
  <c r="D14" i="209"/>
  <c r="K11" i="209"/>
  <c r="D10" i="209"/>
  <c r="D9" i="209"/>
  <c r="K18" i="208"/>
  <c r="K25" i="208"/>
  <c r="K29" i="208"/>
  <c r="F34" i="208"/>
  <c r="D17" i="208"/>
  <c r="D16" i="208"/>
  <c r="K12" i="208"/>
  <c r="D15" i="208"/>
  <c r="D11" i="208"/>
  <c r="D10" i="208"/>
  <c r="D9" i="208"/>
  <c r="F29" i="207"/>
  <c r="K24" i="207"/>
  <c r="K20" i="207"/>
  <c r="K16" i="207"/>
  <c r="D15" i="207"/>
  <c r="D14" i="207"/>
  <c r="K11" i="207"/>
  <c r="D10" i="207"/>
  <c r="D9" i="207"/>
  <c r="F29" i="206"/>
  <c r="K24" i="206"/>
  <c r="K20" i="206"/>
  <c r="K16" i="206"/>
  <c r="D15" i="206"/>
  <c r="D14" i="206"/>
  <c r="K11" i="206"/>
  <c r="D10" i="206"/>
  <c r="D9" i="206"/>
  <c r="K25" i="205"/>
  <c r="F30" i="205"/>
  <c r="K21" i="205"/>
  <c r="K16" i="205"/>
  <c r="D15" i="205"/>
  <c r="D14" i="205"/>
  <c r="K11" i="205"/>
  <c r="D10" i="205"/>
  <c r="D9" i="205"/>
  <c r="K14" i="204"/>
  <c r="K18" i="204"/>
  <c r="F27" i="204"/>
  <c r="K22" i="204"/>
  <c r="K10" i="204"/>
  <c r="D13" i="204"/>
  <c r="D9" i="204"/>
  <c r="K23" i="203"/>
  <c r="F28" i="203"/>
  <c r="K19" i="203"/>
  <c r="K15" i="203"/>
  <c r="D14" i="203"/>
  <c r="K10" i="203"/>
  <c r="D13" i="203"/>
  <c r="D9" i="203"/>
  <c r="K14" i="202"/>
  <c r="K18" i="202"/>
  <c r="F27" i="202"/>
  <c r="K22" i="202"/>
  <c r="K10" i="202"/>
  <c r="D13" i="202"/>
  <c r="D9" i="202"/>
  <c r="K14" i="201"/>
  <c r="D13" i="201"/>
  <c r="K18" i="201"/>
  <c r="F27" i="201"/>
  <c r="K22" i="201"/>
  <c r="D9" i="201"/>
  <c r="K10" i="201"/>
  <c r="K25" i="200"/>
  <c r="F30" i="200"/>
  <c r="K21" i="200"/>
  <c r="K16" i="200"/>
  <c r="D15" i="200"/>
  <c r="D14" i="200"/>
  <c r="K11" i="200"/>
  <c r="D10" i="200"/>
  <c r="D9" i="200"/>
  <c r="K18" i="199"/>
  <c r="K25" i="199"/>
  <c r="K29" i="199"/>
  <c r="F34" i="199"/>
  <c r="D17" i="199"/>
  <c r="D16" i="199"/>
  <c r="K12" i="199"/>
  <c r="D15" i="199"/>
  <c r="D11" i="199"/>
  <c r="D10" i="199"/>
  <c r="D9" i="199"/>
  <c r="K17" i="198"/>
  <c r="K26" i="198"/>
  <c r="F35" i="198"/>
  <c r="K30" i="198"/>
  <c r="D16" i="198"/>
  <c r="D15" i="198"/>
  <c r="D14" i="198"/>
  <c r="K11" i="198"/>
  <c r="D10" i="198"/>
  <c r="D9" i="198"/>
  <c r="K14" i="197"/>
  <c r="K18" i="197"/>
  <c r="F27" i="197"/>
  <c r="K22" i="197"/>
  <c r="K10" i="197"/>
  <c r="D13" i="197"/>
  <c r="D9" i="197"/>
  <c r="K23" i="196"/>
  <c r="F28" i="196"/>
  <c r="K19" i="196"/>
  <c r="K15" i="196"/>
  <c r="D14" i="196"/>
  <c r="K10" i="196"/>
  <c r="D13" i="196"/>
  <c r="D9" i="196"/>
  <c r="K23" i="195"/>
  <c r="F28" i="195"/>
  <c r="K19" i="195"/>
  <c r="K15" i="195"/>
  <c r="D14" i="195"/>
  <c r="K10" i="195"/>
  <c r="D13" i="195"/>
  <c r="D9" i="195"/>
  <c r="K14" i="194"/>
  <c r="K18" i="194"/>
  <c r="F27" i="194"/>
  <c r="K22" i="194"/>
  <c r="K10" i="194"/>
  <c r="D13" i="194"/>
  <c r="D9" i="194"/>
  <c r="K23" i="193"/>
  <c r="F28" i="193"/>
  <c r="K19" i="193"/>
  <c r="K15" i="193"/>
  <c r="D14" i="193"/>
  <c r="K10" i="193"/>
  <c r="D13" i="193"/>
  <c r="D9" i="193"/>
  <c r="K23" i="192"/>
  <c r="F28" i="192"/>
  <c r="K19" i="192"/>
  <c r="K15" i="192"/>
  <c r="D14" i="192"/>
  <c r="K10" i="192"/>
  <c r="D13" i="192"/>
  <c r="D9" i="192"/>
  <c r="K23" i="191"/>
  <c r="F28" i="191"/>
  <c r="K19" i="191"/>
  <c r="K15" i="191"/>
  <c r="D14" i="191"/>
  <c r="K10" i="191"/>
  <c r="D13" i="191"/>
  <c r="D9" i="191"/>
  <c r="F29" i="190"/>
  <c r="K24" i="190"/>
  <c r="K20" i="190"/>
  <c r="K15" i="190"/>
  <c r="D14" i="190"/>
  <c r="K10" i="190"/>
  <c r="D13" i="190"/>
  <c r="D9" i="190"/>
  <c r="K23" i="189"/>
  <c r="F28" i="189"/>
  <c r="K19" i="189"/>
  <c r="K15" i="189"/>
  <c r="D14" i="189"/>
  <c r="K10" i="189"/>
  <c r="D13" i="189"/>
  <c r="D9" i="189"/>
  <c r="F29" i="188"/>
  <c r="K24" i="188"/>
  <c r="K20" i="188"/>
  <c r="K15" i="188"/>
  <c r="D14" i="188"/>
  <c r="K10" i="188"/>
  <c r="D13" i="188"/>
  <c r="D9" i="188"/>
  <c r="K23" i="187"/>
  <c r="F28" i="187"/>
  <c r="K19" i="187"/>
  <c r="K15" i="187"/>
  <c r="D14" i="187"/>
  <c r="K10" i="187"/>
  <c r="D13" i="187"/>
  <c r="D9" i="187"/>
  <c r="K23" i="186"/>
  <c r="F28" i="186"/>
  <c r="K19" i="186"/>
  <c r="K15" i="186"/>
  <c r="D14" i="186"/>
  <c r="K10" i="186"/>
  <c r="D13" i="186"/>
  <c r="D9" i="186"/>
  <c r="K23" i="185"/>
  <c r="F28" i="185"/>
  <c r="K19" i="185"/>
  <c r="K15" i="185"/>
  <c r="D14" i="185"/>
  <c r="K10" i="185"/>
  <c r="D13" i="185"/>
  <c r="D9" i="185"/>
  <c r="K23" i="184"/>
  <c r="F28" i="184"/>
  <c r="K19" i="184"/>
  <c r="K15" i="184"/>
  <c r="D14" i="184"/>
  <c r="K10" i="184"/>
  <c r="D13" i="184"/>
  <c r="D9" i="184"/>
  <c r="F29" i="183"/>
  <c r="K24" i="183"/>
  <c r="K20" i="183"/>
  <c r="K15" i="183"/>
  <c r="D14" i="183"/>
  <c r="K10" i="183"/>
  <c r="D13" i="183"/>
  <c r="D9" i="183"/>
  <c r="K23" i="182"/>
  <c r="F28" i="182"/>
  <c r="K19" i="182"/>
  <c r="K15" i="182"/>
  <c r="D14" i="182"/>
  <c r="K10" i="182"/>
  <c r="D13" i="182"/>
  <c r="D9" i="182"/>
  <c r="K23" i="181"/>
  <c r="F28" i="181"/>
  <c r="K19" i="181"/>
  <c r="K15" i="181"/>
  <c r="D14" i="181"/>
  <c r="K10" i="181"/>
  <c r="D13" i="181"/>
  <c r="D9" i="181"/>
  <c r="K25" i="180"/>
  <c r="F30" i="180"/>
  <c r="K21" i="180"/>
  <c r="K15" i="180"/>
  <c r="D14" i="180"/>
  <c r="K10" i="180"/>
  <c r="D13" i="180"/>
  <c r="D9" i="180"/>
  <c r="F29" i="179"/>
  <c r="K24" i="179"/>
  <c r="K20" i="179"/>
  <c r="K15" i="179"/>
  <c r="D14" i="179"/>
  <c r="K10" i="179"/>
  <c r="D13" i="179"/>
  <c r="D9" i="179"/>
  <c r="K29" i="178"/>
  <c r="F34" i="178"/>
  <c r="K25" i="178"/>
  <c r="K15" i="178"/>
  <c r="D14" i="178"/>
  <c r="K10" i="178"/>
  <c r="D13" i="178"/>
  <c r="D9" i="178"/>
  <c r="F33" i="177"/>
  <c r="K28" i="177"/>
  <c r="K24" i="177"/>
  <c r="K15" i="177"/>
  <c r="D14" i="177"/>
  <c r="K10" i="177"/>
  <c r="D13" i="177"/>
  <c r="D9" i="177"/>
  <c r="K25" i="176"/>
  <c r="F30" i="176"/>
  <c r="K21" i="176"/>
  <c r="K15" i="176"/>
  <c r="D14" i="176"/>
  <c r="K10" i="176"/>
  <c r="D13" i="176"/>
  <c r="D9" i="176"/>
  <c r="F31" i="175"/>
  <c r="K26" i="175"/>
  <c r="K22" i="175"/>
  <c r="K15" i="175"/>
  <c r="D14" i="175"/>
  <c r="K10" i="175"/>
  <c r="D13" i="175"/>
  <c r="D9" i="175"/>
  <c r="K14" i="174"/>
  <c r="K20" i="174"/>
  <c r="F29" i="174"/>
  <c r="K24" i="174"/>
  <c r="K10" i="174"/>
  <c r="D13" i="174"/>
  <c r="D9" i="174"/>
  <c r="K27" i="173"/>
  <c r="F32" i="173"/>
  <c r="K23" i="173"/>
  <c r="K15" i="173"/>
  <c r="D14" i="173"/>
  <c r="K10" i="173"/>
  <c r="D13" i="173"/>
  <c r="D9" i="173"/>
  <c r="K23" i="172"/>
  <c r="F28" i="172"/>
  <c r="K19" i="172"/>
  <c r="K15" i="172"/>
  <c r="D14" i="172"/>
  <c r="K10" i="172"/>
  <c r="D13" i="172"/>
  <c r="D9" i="172"/>
  <c r="K25" i="171"/>
  <c r="F30" i="171"/>
  <c r="K21" i="171"/>
  <c r="K16" i="171"/>
  <c r="D15" i="171"/>
  <c r="D14" i="171"/>
  <c r="K11" i="171"/>
  <c r="D10" i="171"/>
  <c r="D9" i="171"/>
  <c r="K18" i="170"/>
  <c r="K25" i="170"/>
  <c r="K29" i="170"/>
  <c r="F34" i="170"/>
  <c r="D17" i="170"/>
  <c r="D16" i="170"/>
  <c r="K12" i="170"/>
  <c r="D15" i="170"/>
  <c r="D11" i="170"/>
  <c r="D10" i="170"/>
  <c r="D9" i="170"/>
  <c r="F29" i="169"/>
  <c r="K24" i="169"/>
  <c r="K20" i="169"/>
  <c r="K16" i="169"/>
  <c r="D15" i="169"/>
  <c r="D14" i="169"/>
  <c r="K11" i="169"/>
  <c r="D10" i="169"/>
  <c r="D9" i="169"/>
  <c r="K14" i="168"/>
  <c r="K18" i="168"/>
  <c r="F27" i="168"/>
  <c r="K22" i="168"/>
  <c r="K10" i="168"/>
  <c r="D13" i="168"/>
  <c r="D9" i="168"/>
  <c r="K23" i="167"/>
  <c r="F28" i="167"/>
  <c r="K19" i="167"/>
  <c r="K15" i="167"/>
  <c r="D14" i="167"/>
  <c r="K10" i="167"/>
  <c r="D13" i="167"/>
  <c r="D9" i="167"/>
  <c r="K23" i="166"/>
  <c r="F28" i="166"/>
  <c r="K19" i="166"/>
  <c r="K15" i="166"/>
  <c r="D14" i="166"/>
  <c r="K10" i="166"/>
  <c r="D13" i="166"/>
  <c r="D9" i="166"/>
  <c r="K14" i="165"/>
  <c r="K18" i="165"/>
  <c r="F27" i="165"/>
  <c r="K22" i="165"/>
  <c r="K10" i="165"/>
  <c r="D13" i="165"/>
  <c r="D9" i="165"/>
  <c r="K23" i="164"/>
  <c r="F28" i="164"/>
  <c r="K19" i="164"/>
  <c r="K15" i="164"/>
  <c r="D14" i="164"/>
  <c r="K10" i="164"/>
  <c r="D13" i="164"/>
  <c r="D9" i="164"/>
  <c r="K25" i="163"/>
  <c r="F30" i="163"/>
  <c r="K21" i="163"/>
  <c r="K15" i="163"/>
  <c r="D14" i="163"/>
  <c r="K10" i="163"/>
  <c r="D13" i="163"/>
  <c r="D9" i="163"/>
  <c r="F29" i="162"/>
  <c r="K24" i="162"/>
  <c r="K20" i="162"/>
  <c r="K15" i="162"/>
  <c r="D14" i="162"/>
  <c r="K10" i="162"/>
  <c r="D13" i="162"/>
  <c r="D9" i="162"/>
  <c r="K23" i="161"/>
  <c r="F28" i="161"/>
  <c r="K19" i="161"/>
  <c r="K15" i="161"/>
  <c r="D14" i="161"/>
  <c r="K10" i="161"/>
  <c r="D13" i="161"/>
  <c r="D9" i="161"/>
  <c r="K14" i="160"/>
  <c r="K20" i="160"/>
  <c r="F29" i="160"/>
  <c r="K24" i="160"/>
  <c r="K10" i="160"/>
  <c r="D13" i="160"/>
  <c r="D9" i="160"/>
  <c r="K27" i="159"/>
  <c r="F32" i="159"/>
  <c r="K23" i="159"/>
  <c r="K15" i="159"/>
  <c r="D14" i="159"/>
  <c r="K10" i="159"/>
  <c r="D13" i="159"/>
  <c r="D9" i="159"/>
  <c r="K18" i="158"/>
  <c r="K25" i="158"/>
  <c r="K29" i="158"/>
  <c r="F34" i="158"/>
  <c r="D17" i="158"/>
  <c r="D16" i="158"/>
  <c r="K12" i="158"/>
  <c r="D15" i="158"/>
  <c r="D11" i="158"/>
  <c r="D10" i="158"/>
  <c r="D9" i="158"/>
  <c r="K14" i="157"/>
  <c r="K18" i="157"/>
  <c r="F27" i="157"/>
  <c r="K22" i="157"/>
  <c r="K10" i="157"/>
  <c r="D13" i="157"/>
  <c r="D9" i="157"/>
  <c r="K25" i="156"/>
  <c r="F30" i="156"/>
  <c r="K21" i="156"/>
  <c r="K15" i="156"/>
  <c r="D14" i="156"/>
  <c r="K10" i="156"/>
  <c r="D13" i="156"/>
  <c r="D9" i="156"/>
  <c r="K14" i="155"/>
  <c r="K19" i="155"/>
  <c r="K23" i="155"/>
  <c r="F28" i="155"/>
  <c r="K10" i="155"/>
  <c r="D13" i="155"/>
  <c r="D9" i="155"/>
  <c r="K27" i="154"/>
  <c r="F32" i="154"/>
  <c r="K23" i="154"/>
  <c r="K15" i="154"/>
  <c r="D14" i="154"/>
  <c r="K10" i="154"/>
  <c r="D13" i="154"/>
  <c r="D9" i="154"/>
  <c r="F29" i="153"/>
  <c r="K24" i="153"/>
  <c r="K20" i="153"/>
  <c r="K15" i="153"/>
  <c r="D14" i="153"/>
  <c r="K10" i="153"/>
  <c r="D13" i="153"/>
  <c r="D9" i="153"/>
  <c r="K23" i="152"/>
  <c r="F28" i="152"/>
  <c r="K19" i="152"/>
  <c r="K15" i="152"/>
  <c r="D14" i="152"/>
  <c r="K10" i="152"/>
  <c r="D13" i="152"/>
  <c r="D9" i="152"/>
  <c r="K14" i="151"/>
  <c r="K20" i="151"/>
  <c r="F29" i="151"/>
  <c r="K24" i="151"/>
  <c r="K10" i="151"/>
  <c r="D13" i="151"/>
  <c r="D9" i="151"/>
  <c r="K27" i="150"/>
  <c r="F32" i="150"/>
  <c r="K23" i="150"/>
  <c r="K15" i="150"/>
  <c r="D14" i="150"/>
  <c r="K10" i="150"/>
  <c r="D13" i="150"/>
  <c r="D9" i="150"/>
  <c r="K18" i="149"/>
  <c r="K25" i="149"/>
  <c r="K29" i="149"/>
  <c r="F34" i="149"/>
  <c r="D17" i="149"/>
  <c r="D16" i="149"/>
  <c r="K12" i="149"/>
  <c r="D15" i="149"/>
  <c r="D11" i="149"/>
  <c r="D10" i="149"/>
  <c r="D9" i="149"/>
  <c r="K14" i="148"/>
  <c r="K18" i="148"/>
  <c r="F27" i="148"/>
  <c r="K22" i="148"/>
  <c r="K10" i="148"/>
  <c r="D13" i="148"/>
  <c r="D9" i="148"/>
  <c r="F35" i="147"/>
  <c r="K30" i="147"/>
  <c r="K26" i="147"/>
  <c r="K17" i="147"/>
  <c r="D16" i="147"/>
  <c r="K12" i="147"/>
  <c r="D15" i="147"/>
  <c r="D11" i="147"/>
  <c r="D10" i="147"/>
  <c r="D9" i="147"/>
  <c r="K25" i="146"/>
  <c r="F30" i="146"/>
  <c r="K21" i="146"/>
  <c r="K16" i="146"/>
  <c r="D15" i="146"/>
  <c r="D14" i="146"/>
  <c r="K11" i="146"/>
  <c r="D10" i="146"/>
  <c r="D9" i="146"/>
  <c r="K29" i="145"/>
  <c r="F34" i="145"/>
  <c r="K25" i="145"/>
  <c r="K17" i="145"/>
  <c r="D16" i="145"/>
  <c r="K12" i="145"/>
  <c r="D15" i="145"/>
  <c r="D11" i="145"/>
  <c r="D10" i="145"/>
  <c r="D9" i="145"/>
  <c r="F33" i="144"/>
  <c r="K28" i="144"/>
  <c r="K24" i="144"/>
  <c r="K17" i="144"/>
  <c r="D16" i="144"/>
  <c r="K12" i="144"/>
  <c r="D15" i="144"/>
  <c r="D11" i="144"/>
  <c r="D10" i="144"/>
  <c r="D9" i="144"/>
  <c r="K18" i="143"/>
  <c r="K25" i="143"/>
  <c r="K29" i="143"/>
  <c r="F34" i="143"/>
  <c r="D17" i="143"/>
  <c r="D16" i="143"/>
  <c r="K12" i="143"/>
  <c r="D15" i="143"/>
  <c r="D11" i="143"/>
  <c r="D10" i="143"/>
  <c r="D9" i="143"/>
  <c r="K14" i="142"/>
  <c r="K18" i="142"/>
  <c r="F27" i="142"/>
  <c r="K22" i="142"/>
  <c r="K10" i="142"/>
  <c r="D13" i="142"/>
  <c r="D9" i="142"/>
  <c r="K18" i="141"/>
  <c r="K25" i="141"/>
  <c r="K29" i="141"/>
  <c r="F34" i="141"/>
  <c r="D17" i="141"/>
  <c r="D16" i="141"/>
  <c r="K12" i="141"/>
  <c r="D15" i="141"/>
  <c r="D11" i="141"/>
  <c r="D10" i="141"/>
  <c r="D9" i="141"/>
  <c r="K23" i="140"/>
  <c r="F28" i="140"/>
  <c r="K19" i="140"/>
  <c r="K15" i="140"/>
  <c r="D14" i="140"/>
  <c r="K10" i="140"/>
  <c r="D13" i="140"/>
  <c r="D9" i="140"/>
  <c r="K23" i="139"/>
  <c r="F28" i="139"/>
  <c r="K19" i="139"/>
  <c r="K15" i="139"/>
  <c r="D14" i="139"/>
  <c r="K10" i="139"/>
  <c r="D13" i="139"/>
  <c r="D9" i="139"/>
  <c r="F29" i="138"/>
  <c r="K24" i="138"/>
  <c r="K20" i="138"/>
  <c r="K15" i="138"/>
  <c r="D14" i="138"/>
  <c r="K10" i="138"/>
  <c r="D13" i="138"/>
  <c r="D9" i="138"/>
  <c r="F29" i="137"/>
  <c r="K24" i="137"/>
  <c r="K20" i="137"/>
  <c r="K16" i="137"/>
  <c r="D15" i="137"/>
  <c r="D14" i="137"/>
  <c r="K11" i="137"/>
  <c r="D10" i="137"/>
  <c r="D9" i="137"/>
  <c r="K15" i="136"/>
  <c r="K19" i="136"/>
  <c r="K23" i="136"/>
  <c r="F28" i="136"/>
  <c r="D14" i="136"/>
  <c r="K11" i="136"/>
  <c r="D10" i="136"/>
  <c r="D9" i="136"/>
  <c r="K17" i="135"/>
  <c r="K24" i="135"/>
  <c r="F33" i="135"/>
  <c r="K28" i="135"/>
  <c r="D16" i="135"/>
  <c r="D15" i="135"/>
  <c r="D14" i="135"/>
  <c r="K11" i="135"/>
  <c r="D10" i="135"/>
  <c r="D9" i="135"/>
  <c r="K14" i="134"/>
  <c r="K18" i="134"/>
  <c r="F27" i="134"/>
  <c r="K22" i="134"/>
  <c r="K10" i="134"/>
  <c r="D13" i="134"/>
  <c r="D9" i="134"/>
  <c r="K25" i="133"/>
  <c r="F30" i="133"/>
  <c r="K21" i="133"/>
  <c r="K16" i="133"/>
  <c r="D15" i="133"/>
  <c r="D14" i="133"/>
  <c r="K11" i="133"/>
  <c r="D10" i="133"/>
  <c r="D9" i="133"/>
  <c r="K23" i="132"/>
  <c r="F28" i="132"/>
  <c r="K19" i="132"/>
  <c r="K15" i="132"/>
  <c r="D14" i="132"/>
  <c r="K10" i="132"/>
  <c r="D13" i="132"/>
  <c r="D9" i="132"/>
  <c r="K23" i="131"/>
  <c r="F28" i="131"/>
  <c r="K19" i="131"/>
  <c r="K15" i="131"/>
  <c r="D14" i="131"/>
  <c r="K10" i="131"/>
  <c r="D13" i="131"/>
  <c r="D9" i="131"/>
  <c r="K23" i="130"/>
  <c r="F28" i="130"/>
  <c r="K19" i="130"/>
  <c r="K15" i="130"/>
  <c r="D14" i="130"/>
  <c r="K10" i="130"/>
  <c r="D13" i="130"/>
  <c r="D9" i="130"/>
  <c r="K23" i="129"/>
  <c r="F28" i="129"/>
  <c r="K19" i="129"/>
  <c r="K15" i="129"/>
  <c r="D14" i="129"/>
  <c r="K10" i="129"/>
  <c r="D13" i="129"/>
  <c r="D9" i="129"/>
  <c r="F29" i="128"/>
  <c r="K24" i="128"/>
  <c r="K20" i="128"/>
  <c r="K15" i="128"/>
  <c r="D14" i="128"/>
  <c r="K10" i="128"/>
  <c r="D13" i="128"/>
  <c r="D9" i="128"/>
  <c r="K18" i="127"/>
  <c r="K25" i="127"/>
  <c r="K29" i="127"/>
  <c r="F34" i="127"/>
  <c r="D17" i="127"/>
  <c r="D16" i="127"/>
  <c r="K12" i="127"/>
  <c r="D15" i="127"/>
  <c r="D11" i="127"/>
  <c r="D10" i="127"/>
  <c r="D9" i="127"/>
  <c r="K18" i="126"/>
  <c r="K27" i="126"/>
  <c r="K31" i="126"/>
  <c r="F36" i="126"/>
  <c r="D17" i="126"/>
  <c r="D16" i="126"/>
  <c r="K12" i="126"/>
  <c r="D15" i="126"/>
  <c r="D11" i="126"/>
  <c r="D10" i="126"/>
  <c r="D9" i="126"/>
  <c r="K17" i="125"/>
  <c r="K25" i="125"/>
  <c r="K29" i="125"/>
  <c r="F34" i="125"/>
  <c r="D16" i="125"/>
  <c r="D15" i="125"/>
  <c r="D14" i="125"/>
  <c r="K11" i="125"/>
  <c r="D10" i="125"/>
  <c r="D9" i="125"/>
  <c r="K25" i="124"/>
  <c r="F30" i="124"/>
  <c r="K21" i="124"/>
  <c r="K16" i="124"/>
  <c r="D15" i="124"/>
  <c r="D14" i="124"/>
  <c r="K11" i="124"/>
  <c r="D10" i="124"/>
  <c r="D9" i="124"/>
  <c r="K27" i="123"/>
  <c r="F32" i="123"/>
  <c r="K23" i="123"/>
  <c r="K15" i="123"/>
  <c r="D14" i="123"/>
  <c r="K10" i="123"/>
  <c r="D13" i="123"/>
  <c r="D9" i="123"/>
  <c r="F29" i="122"/>
  <c r="K24" i="122"/>
  <c r="K20" i="122"/>
  <c r="K15" i="122"/>
  <c r="D14" i="122"/>
  <c r="K10" i="122"/>
  <c r="D13" i="122"/>
  <c r="D9" i="122"/>
  <c r="K25" i="121"/>
  <c r="F30" i="121"/>
  <c r="K21" i="121"/>
  <c r="K16" i="121"/>
  <c r="D15" i="121"/>
  <c r="D14" i="121"/>
  <c r="K11" i="121"/>
  <c r="D10" i="121"/>
  <c r="D9" i="121"/>
  <c r="K14" i="120"/>
  <c r="K20" i="120"/>
  <c r="F29" i="120"/>
  <c r="K24" i="120"/>
  <c r="K10" i="120"/>
  <c r="D13" i="120"/>
  <c r="D9" i="120"/>
  <c r="K25" i="119"/>
  <c r="F30" i="119"/>
  <c r="K21" i="119"/>
  <c r="K15" i="119"/>
  <c r="D14" i="119"/>
  <c r="K10" i="119"/>
  <c r="D13" i="119"/>
  <c r="D9" i="119"/>
  <c r="F31" i="118"/>
  <c r="K26" i="118"/>
  <c r="K22" i="118"/>
  <c r="K15" i="118"/>
  <c r="D14" i="118"/>
  <c r="K10" i="118"/>
  <c r="D13" i="118"/>
  <c r="D9" i="118"/>
  <c r="K27" i="117"/>
  <c r="F32" i="117"/>
  <c r="K23" i="117"/>
  <c r="K15" i="117"/>
  <c r="D14" i="117"/>
  <c r="K10" i="117"/>
  <c r="D13" i="117"/>
  <c r="D9" i="117"/>
  <c r="K18" i="116"/>
  <c r="K25" i="116"/>
  <c r="K29" i="116"/>
  <c r="F34" i="116"/>
  <c r="D17" i="116"/>
  <c r="D16" i="116"/>
  <c r="K12" i="116"/>
  <c r="D15" i="116"/>
  <c r="D11" i="116"/>
  <c r="D10" i="116"/>
  <c r="D9" i="116"/>
  <c r="K17" i="115"/>
  <c r="K26" i="115"/>
  <c r="F35" i="115"/>
  <c r="K30" i="115"/>
  <c r="D16" i="115"/>
  <c r="D15" i="115"/>
  <c r="D14" i="115"/>
  <c r="K11" i="115"/>
  <c r="D10" i="115"/>
  <c r="D9" i="115"/>
  <c r="K14" i="114"/>
  <c r="K18" i="114"/>
  <c r="F27" i="114"/>
  <c r="K22" i="114"/>
  <c r="K10" i="114"/>
  <c r="D13" i="114"/>
  <c r="D9" i="114"/>
  <c r="K23" i="113"/>
  <c r="F28" i="113"/>
  <c r="K19" i="113"/>
  <c r="K15" i="113"/>
  <c r="D14" i="113"/>
  <c r="K10" i="113"/>
  <c r="D13" i="113"/>
  <c r="D9" i="113"/>
  <c r="K14" i="112"/>
  <c r="K18" i="112"/>
  <c r="F27" i="112"/>
  <c r="K22" i="112"/>
  <c r="K10" i="112"/>
  <c r="D13" i="112"/>
  <c r="D9" i="112"/>
  <c r="K25" i="111"/>
  <c r="F30" i="111"/>
  <c r="K21" i="111"/>
  <c r="K15" i="111"/>
  <c r="D14" i="111"/>
  <c r="K10" i="111"/>
  <c r="D13" i="111"/>
  <c r="D9" i="111"/>
  <c r="K25" i="110"/>
  <c r="F30" i="110"/>
  <c r="K21" i="110"/>
  <c r="K16" i="110"/>
  <c r="D15" i="110"/>
  <c r="D14" i="110"/>
  <c r="K11" i="110"/>
  <c r="D10" i="110"/>
  <c r="D9" i="110"/>
  <c r="K23" i="109"/>
  <c r="F28" i="109"/>
  <c r="K19" i="109"/>
  <c r="K15" i="109"/>
  <c r="D14" i="109"/>
  <c r="K10" i="109"/>
  <c r="D13" i="109"/>
  <c r="D9" i="109"/>
  <c r="K23" i="108"/>
  <c r="F28" i="108"/>
  <c r="K19" i="108"/>
  <c r="K15" i="108"/>
  <c r="D14" i="108"/>
  <c r="K10" i="108"/>
  <c r="D13" i="108"/>
  <c r="D9" i="108"/>
  <c r="K23" i="107"/>
  <c r="F28" i="107"/>
  <c r="K19" i="107"/>
  <c r="K15" i="107"/>
  <c r="D14" i="107"/>
  <c r="K10" i="107"/>
  <c r="D13" i="107"/>
  <c r="D9" i="107"/>
  <c r="K23" i="106"/>
  <c r="F28" i="106"/>
  <c r="K19" i="106"/>
  <c r="K15" i="106"/>
  <c r="D14" i="106"/>
  <c r="K10" i="106"/>
  <c r="D13" i="106"/>
  <c r="D9" i="106"/>
  <c r="F29" i="105"/>
  <c r="K24" i="105"/>
  <c r="K20" i="105"/>
  <c r="K15" i="105"/>
  <c r="D14" i="105"/>
  <c r="K10" i="105"/>
  <c r="D13" i="105"/>
  <c r="D9" i="105"/>
  <c r="K23" i="104"/>
  <c r="F28" i="104"/>
  <c r="K19" i="104"/>
  <c r="K15" i="104"/>
  <c r="D14" i="104"/>
  <c r="K10" i="104"/>
  <c r="D13" i="104"/>
  <c r="D9" i="104"/>
  <c r="K25" i="103"/>
  <c r="F30" i="103"/>
  <c r="K21" i="103"/>
  <c r="K15" i="103"/>
  <c r="D14" i="103"/>
  <c r="K10" i="103"/>
  <c r="D13" i="103"/>
  <c r="D9" i="103"/>
  <c r="K15" i="102"/>
  <c r="K19" i="102"/>
  <c r="K23" i="102"/>
  <c r="F28" i="102"/>
  <c r="D14" i="102"/>
  <c r="K11" i="102"/>
  <c r="D10" i="102"/>
  <c r="D9" i="102"/>
  <c r="K15" i="101"/>
  <c r="K19" i="101"/>
  <c r="K23" i="101"/>
  <c r="F28" i="101"/>
  <c r="D14" i="101"/>
  <c r="K11" i="101"/>
  <c r="D10" i="101"/>
  <c r="D9" i="101"/>
  <c r="K15" i="100"/>
  <c r="K19" i="100"/>
  <c r="K23" i="100"/>
  <c r="F28" i="100"/>
  <c r="D14" i="100"/>
  <c r="K11" i="100"/>
  <c r="D10" i="100"/>
  <c r="D9" i="100"/>
  <c r="K25" i="99"/>
  <c r="F30" i="99"/>
  <c r="K21" i="99"/>
  <c r="K15" i="99"/>
  <c r="D14" i="99"/>
  <c r="K10" i="99"/>
  <c r="D13" i="99"/>
  <c r="D9" i="99"/>
  <c r="F31" i="98"/>
  <c r="K26" i="98"/>
  <c r="K22" i="98"/>
  <c r="K15" i="98"/>
  <c r="D14" i="98"/>
  <c r="K10" i="98"/>
  <c r="D13" i="98"/>
  <c r="D9" i="98"/>
  <c r="K25" i="97"/>
  <c r="F30" i="97"/>
  <c r="K21" i="97"/>
  <c r="K15" i="97"/>
  <c r="D14" i="97"/>
  <c r="K10" i="97"/>
  <c r="D13" i="97"/>
  <c r="D9" i="97"/>
  <c r="K25" i="96"/>
  <c r="F30" i="96"/>
  <c r="K21" i="96"/>
  <c r="K15" i="96"/>
  <c r="D14" i="96"/>
  <c r="K10" i="96"/>
  <c r="D13" i="96"/>
  <c r="D9" i="96"/>
  <c r="K17" i="95"/>
  <c r="K26" i="95"/>
  <c r="F35" i="95"/>
  <c r="K30" i="95"/>
  <c r="D16" i="95"/>
  <c r="D15" i="95"/>
  <c r="D14" i="95"/>
  <c r="K11" i="95"/>
  <c r="D10" i="95"/>
  <c r="D9" i="95"/>
  <c r="F29" i="94"/>
  <c r="K24" i="94"/>
  <c r="K20" i="94"/>
  <c r="K16" i="94"/>
  <c r="D15" i="94"/>
  <c r="D14" i="94"/>
  <c r="K11" i="94"/>
  <c r="D10" i="94"/>
  <c r="D9" i="94"/>
  <c r="K18" i="93"/>
  <c r="K25" i="93"/>
  <c r="K29" i="93"/>
  <c r="F34" i="93"/>
  <c r="D17" i="93"/>
  <c r="D16" i="93"/>
  <c r="K12" i="93"/>
  <c r="D15" i="93"/>
  <c r="D11" i="93"/>
  <c r="D10" i="93"/>
  <c r="D9" i="93"/>
  <c r="K17" i="92"/>
  <c r="K25" i="92"/>
  <c r="K29" i="92"/>
  <c r="F34" i="92"/>
  <c r="D16" i="92"/>
  <c r="D15" i="92"/>
  <c r="D14" i="92"/>
  <c r="K11" i="92"/>
  <c r="D10" i="92"/>
  <c r="D9" i="92"/>
  <c r="K25" i="91"/>
  <c r="F30" i="91"/>
  <c r="K21" i="91"/>
  <c r="K16" i="91"/>
  <c r="D15" i="91"/>
  <c r="D14" i="91"/>
  <c r="K11" i="91"/>
  <c r="D10" i="91"/>
  <c r="D9" i="91"/>
  <c r="K27" i="90"/>
  <c r="F32" i="90"/>
  <c r="K23" i="90"/>
  <c r="K15" i="90"/>
  <c r="D14" i="90"/>
  <c r="K10" i="90"/>
  <c r="D13" i="90"/>
  <c r="D9" i="90"/>
  <c r="K18" i="89"/>
  <c r="K25" i="89"/>
  <c r="K29" i="89"/>
  <c r="F34" i="89"/>
  <c r="D17" i="89"/>
  <c r="D16" i="89"/>
  <c r="K12" i="89"/>
  <c r="D15" i="89"/>
  <c r="D11" i="89"/>
  <c r="D10" i="89"/>
  <c r="D9" i="89"/>
  <c r="K17" i="88"/>
  <c r="K21" i="88"/>
  <c r="K25" i="88"/>
  <c r="F30" i="88"/>
  <c r="D16" i="88"/>
  <c r="D15" i="88"/>
  <c r="D14" i="88"/>
  <c r="K11" i="88"/>
  <c r="D10" i="88"/>
  <c r="D9" i="88"/>
  <c r="K23" i="87"/>
  <c r="F28" i="87"/>
  <c r="K19" i="87"/>
  <c r="K15" i="87"/>
  <c r="D14" i="87"/>
  <c r="K10" i="87"/>
  <c r="D13" i="87"/>
  <c r="D9" i="87"/>
  <c r="K14" i="86"/>
  <c r="K18" i="86"/>
  <c r="F27" i="86"/>
  <c r="K22" i="86"/>
  <c r="K10" i="86"/>
  <c r="D13" i="86"/>
  <c r="D9" i="86"/>
  <c r="K23" i="85"/>
  <c r="F28" i="85"/>
  <c r="K19" i="85"/>
  <c r="K15" i="85"/>
  <c r="D14" i="85"/>
  <c r="K10" i="85"/>
  <c r="D13" i="85"/>
  <c r="D9" i="85"/>
  <c r="F29" i="84"/>
  <c r="K24" i="84"/>
  <c r="K20" i="84"/>
  <c r="K15" i="84"/>
  <c r="D14" i="84"/>
  <c r="K10" i="84"/>
  <c r="D13" i="84"/>
  <c r="D9" i="84"/>
  <c r="K23" i="83"/>
  <c r="F28" i="83"/>
  <c r="K19" i="83"/>
  <c r="K15" i="83"/>
  <c r="D14" i="83"/>
  <c r="K10" i="83"/>
  <c r="D13" i="83"/>
  <c r="D9" i="83"/>
  <c r="K23" i="82"/>
  <c r="F28" i="82"/>
  <c r="K19" i="82"/>
  <c r="K15" i="82"/>
  <c r="D14" i="82"/>
  <c r="K10" i="82"/>
  <c r="D13" i="82"/>
  <c r="D9" i="82"/>
  <c r="K14" i="81"/>
  <c r="K20" i="81"/>
  <c r="F29" i="81"/>
  <c r="K24" i="81"/>
  <c r="K10" i="81"/>
  <c r="D13" i="81"/>
  <c r="D9" i="81"/>
  <c r="K27" i="80"/>
  <c r="F32" i="80"/>
  <c r="K23" i="80"/>
  <c r="K15" i="80"/>
  <c r="D14" i="80"/>
  <c r="K10" i="80"/>
  <c r="D13" i="80"/>
  <c r="D9" i="80"/>
  <c r="K18" i="79"/>
  <c r="K25" i="79"/>
  <c r="K29" i="79"/>
  <c r="F34" i="79"/>
  <c r="D17" i="79"/>
  <c r="D16" i="79"/>
  <c r="K12" i="79"/>
  <c r="D15" i="79"/>
  <c r="D11" i="79"/>
  <c r="D10" i="79"/>
  <c r="D9" i="79"/>
  <c r="K14" i="78"/>
  <c r="K18" i="78"/>
  <c r="F27" i="78"/>
  <c r="K22" i="78"/>
  <c r="K10" i="78"/>
  <c r="D13" i="78"/>
  <c r="D9" i="78"/>
  <c r="K25" i="77"/>
  <c r="F30" i="77"/>
  <c r="K21" i="77"/>
  <c r="K15" i="77"/>
  <c r="D14" i="77"/>
  <c r="K10" i="77"/>
  <c r="D13" i="77"/>
  <c r="D9" i="77"/>
  <c r="K14" i="76"/>
  <c r="K19" i="76"/>
  <c r="K23" i="76"/>
  <c r="F28" i="76"/>
  <c r="K10" i="76"/>
  <c r="D13" i="76"/>
  <c r="D9" i="76"/>
  <c r="K27" i="75"/>
  <c r="F32" i="75"/>
  <c r="K23" i="75"/>
  <c r="K15" i="75"/>
  <c r="D14" i="75"/>
  <c r="K10" i="75"/>
  <c r="D13" i="75"/>
  <c r="D9" i="75"/>
  <c r="F29" i="74"/>
  <c r="K24" i="74"/>
  <c r="K20" i="74"/>
  <c r="K15" i="74"/>
  <c r="D14" i="74"/>
  <c r="K10" i="74"/>
  <c r="D13" i="74"/>
  <c r="D9" i="74"/>
  <c r="K23" i="73"/>
  <c r="F28" i="73"/>
  <c r="K19" i="73"/>
  <c r="K15" i="73"/>
  <c r="D14" i="73"/>
  <c r="K10" i="73"/>
  <c r="D13" i="73"/>
  <c r="D9" i="73"/>
  <c r="K14" i="72"/>
  <c r="K20" i="72"/>
  <c r="F29" i="72"/>
  <c r="K24" i="72"/>
  <c r="K10" i="72"/>
  <c r="D13" i="72"/>
  <c r="D9" i="72"/>
  <c r="K27" i="71"/>
  <c r="F32" i="71"/>
  <c r="K23" i="71"/>
  <c r="K15" i="71"/>
  <c r="D14" i="71"/>
  <c r="K10" i="71"/>
  <c r="D13" i="71"/>
  <c r="D9" i="71"/>
  <c r="K18" i="70"/>
  <c r="K25" i="70"/>
  <c r="K29" i="70"/>
  <c r="F34" i="70"/>
  <c r="D17" i="70"/>
  <c r="D16" i="70"/>
  <c r="K12" i="70"/>
  <c r="D15" i="70"/>
  <c r="D11" i="70"/>
  <c r="D10" i="70"/>
  <c r="D9" i="70"/>
  <c r="K14" i="69"/>
  <c r="K18" i="69"/>
  <c r="F27" i="69"/>
  <c r="K22" i="69"/>
  <c r="K10" i="69"/>
  <c r="D13" i="69"/>
  <c r="D9" i="69"/>
  <c r="F35" i="68"/>
  <c r="K30" i="68"/>
  <c r="K26" i="68"/>
  <c r="K17" i="68"/>
  <c r="D16" i="68"/>
  <c r="K12" i="68"/>
  <c r="D15" i="68"/>
  <c r="D11" i="68"/>
  <c r="D10" i="68"/>
  <c r="D9" i="68"/>
  <c r="K25" i="67"/>
  <c r="F30" i="67"/>
  <c r="K21" i="67"/>
  <c r="K16" i="67"/>
  <c r="D15" i="67"/>
  <c r="D14" i="67"/>
  <c r="K11" i="67"/>
  <c r="D10" i="67"/>
  <c r="D9" i="67"/>
  <c r="K29" i="66"/>
  <c r="F34" i="66"/>
  <c r="K25" i="66"/>
  <c r="K17" i="66"/>
  <c r="D16" i="66"/>
  <c r="K12" i="66"/>
  <c r="D15" i="66"/>
  <c r="D11" i="66"/>
  <c r="D10" i="66"/>
  <c r="D9" i="66"/>
  <c r="F33" i="65"/>
  <c r="K28" i="65"/>
  <c r="K24" i="65"/>
  <c r="K17" i="65"/>
  <c r="D16" i="65"/>
  <c r="K12" i="65"/>
  <c r="D15" i="65"/>
  <c r="D11" i="65"/>
  <c r="D10" i="65"/>
  <c r="D9" i="65"/>
  <c r="K18" i="64"/>
  <c r="K25" i="64"/>
  <c r="K29" i="64"/>
  <c r="F34" i="64"/>
  <c r="D17" i="64"/>
  <c r="D16" i="64"/>
  <c r="K12" i="64"/>
  <c r="D15" i="64"/>
  <c r="D11" i="64"/>
  <c r="D10" i="64"/>
  <c r="D9" i="64"/>
  <c r="K14" i="63"/>
  <c r="K18" i="63"/>
  <c r="F27" i="63"/>
  <c r="K22" i="63"/>
  <c r="K10" i="63"/>
  <c r="D13" i="63"/>
  <c r="D9" i="63"/>
  <c r="K27" i="62"/>
  <c r="F32" i="62"/>
  <c r="K23" i="62"/>
  <c r="K16" i="62"/>
  <c r="D15" i="62"/>
  <c r="D14" i="62"/>
  <c r="K11" i="62"/>
  <c r="D10" i="62"/>
  <c r="D9" i="62"/>
  <c r="K23" i="61"/>
  <c r="F28" i="61"/>
  <c r="K19" i="61"/>
  <c r="K15" i="61"/>
  <c r="D14" i="61"/>
  <c r="K10" i="61"/>
  <c r="D13" i="61"/>
  <c r="D9" i="61"/>
  <c r="K14" i="60"/>
  <c r="K18" i="60"/>
  <c r="F27" i="60"/>
  <c r="K22" i="60"/>
  <c r="D9" i="60"/>
  <c r="K10" i="60"/>
  <c r="D13" i="60"/>
  <c r="K23" i="59"/>
  <c r="F28" i="59"/>
  <c r="K19" i="59"/>
  <c r="K15" i="59"/>
  <c r="D14" i="59"/>
  <c r="K10" i="59"/>
  <c r="D13" i="59"/>
  <c r="D9" i="59"/>
  <c r="K23" i="58"/>
  <c r="F28" i="58"/>
  <c r="K19" i="58"/>
  <c r="K15" i="58"/>
  <c r="D14" i="58"/>
  <c r="K10" i="58"/>
  <c r="D13" i="58"/>
  <c r="D9" i="58"/>
  <c r="K23" i="57"/>
  <c r="F28" i="57"/>
  <c r="K19" i="57"/>
  <c r="K15" i="57"/>
  <c r="D14" i="57"/>
  <c r="K10" i="57"/>
  <c r="D13" i="57"/>
  <c r="D9" i="57"/>
  <c r="K23" i="56"/>
  <c r="F28" i="56"/>
  <c r="K19" i="56"/>
  <c r="K15" i="56"/>
  <c r="D14" i="56"/>
  <c r="K10" i="56"/>
  <c r="D13" i="56"/>
  <c r="D9" i="56"/>
  <c r="K23" i="55"/>
  <c r="F28" i="55"/>
  <c r="K19" i="55"/>
  <c r="K15" i="55"/>
  <c r="D14" i="55"/>
  <c r="K10" i="55"/>
  <c r="D13" i="55"/>
  <c r="D9" i="55"/>
  <c r="K16" i="54"/>
  <c r="K20" i="54"/>
  <c r="F29" i="54"/>
  <c r="K24" i="54"/>
  <c r="D15" i="54"/>
  <c r="D14" i="54"/>
  <c r="K10" i="54"/>
  <c r="D13" i="54"/>
  <c r="D9" i="54"/>
  <c r="K18" i="53"/>
  <c r="K25" i="53"/>
  <c r="K29" i="53"/>
  <c r="F34" i="53"/>
  <c r="D17" i="53"/>
  <c r="D16" i="53"/>
  <c r="K12" i="53"/>
  <c r="D15" i="53"/>
  <c r="D11" i="53"/>
  <c r="D10" i="53"/>
  <c r="D9" i="53"/>
  <c r="K14" i="52"/>
  <c r="K18" i="52"/>
  <c r="F27" i="52"/>
  <c r="K22" i="52"/>
  <c r="K10" i="52"/>
  <c r="D13" i="52"/>
  <c r="D9" i="52"/>
  <c r="K18" i="51"/>
  <c r="K25" i="51"/>
  <c r="K29" i="51"/>
  <c r="F34" i="51"/>
  <c r="D17" i="51"/>
  <c r="D16" i="51"/>
  <c r="K12" i="51"/>
  <c r="D15" i="51"/>
  <c r="D11" i="51"/>
  <c r="D10" i="51"/>
  <c r="D9" i="51"/>
  <c r="K23" i="50"/>
  <c r="F28" i="50"/>
  <c r="K19" i="50"/>
  <c r="K15" i="50"/>
  <c r="D14" i="50"/>
  <c r="K10" i="50"/>
  <c r="D13" i="50"/>
  <c r="D9" i="50"/>
  <c r="K23" i="49"/>
  <c r="F28" i="49"/>
  <c r="K19" i="49"/>
  <c r="K15" i="49"/>
  <c r="D14" i="49"/>
  <c r="K10" i="49"/>
  <c r="D13" i="49"/>
  <c r="D9" i="49"/>
  <c r="F29" i="48"/>
  <c r="K24" i="48"/>
  <c r="K20" i="48"/>
  <c r="K15" i="48"/>
  <c r="D14" i="48"/>
  <c r="K10" i="48"/>
  <c r="D13" i="48"/>
  <c r="D9" i="48"/>
  <c r="F29" i="47"/>
  <c r="K24" i="47"/>
  <c r="K20" i="47"/>
  <c r="K16" i="47"/>
  <c r="D15" i="47"/>
  <c r="D14" i="47"/>
  <c r="K11" i="47"/>
  <c r="D10" i="47"/>
  <c r="D9" i="47"/>
  <c r="F29" i="46"/>
  <c r="K24" i="46"/>
  <c r="K20" i="46"/>
  <c r="K16" i="46"/>
  <c r="D15" i="46"/>
  <c r="D14" i="46"/>
  <c r="K11" i="46"/>
  <c r="D10" i="46"/>
  <c r="D9" i="46"/>
  <c r="K18" i="45"/>
  <c r="K25" i="45"/>
  <c r="K29" i="45"/>
  <c r="F34" i="45"/>
  <c r="D17" i="45"/>
  <c r="D16" i="45"/>
  <c r="K12" i="45"/>
  <c r="D15" i="45"/>
  <c r="D11" i="45"/>
  <c r="D10" i="45"/>
  <c r="D9" i="45"/>
  <c r="K14" i="44"/>
  <c r="K18" i="44"/>
  <c r="F27" i="44"/>
  <c r="K22" i="44"/>
  <c r="K10" i="44"/>
  <c r="D13" i="44"/>
  <c r="D9" i="44"/>
  <c r="K25" i="43"/>
  <c r="F30" i="43"/>
  <c r="K21" i="43"/>
  <c r="K16" i="43"/>
  <c r="D15" i="43"/>
  <c r="D14" i="43"/>
  <c r="K11" i="43"/>
  <c r="D10" i="43"/>
  <c r="D9" i="43"/>
  <c r="K23" i="42"/>
  <c r="F28" i="42"/>
  <c r="K19" i="42"/>
  <c r="K15" i="42"/>
  <c r="D14" i="42"/>
  <c r="K10" i="42"/>
  <c r="D13" i="42"/>
  <c r="D9" i="42"/>
  <c r="K23" i="41"/>
  <c r="F28" i="41"/>
  <c r="K19" i="41"/>
  <c r="K15" i="41"/>
  <c r="D14" i="41"/>
  <c r="K10" i="41"/>
  <c r="D13" i="41"/>
  <c r="D9" i="41"/>
  <c r="K23" i="40"/>
  <c r="F28" i="40"/>
  <c r="K19" i="40"/>
  <c r="K15" i="40"/>
  <c r="D14" i="40"/>
  <c r="K10" i="40"/>
  <c r="D13" i="40"/>
  <c r="D9" i="40"/>
  <c r="F29" i="39"/>
  <c r="K24" i="39"/>
  <c r="K20" i="39"/>
  <c r="K15" i="39"/>
  <c r="D14" i="39"/>
  <c r="K10" i="39"/>
  <c r="D13" i="39"/>
  <c r="D9" i="39"/>
  <c r="K23" i="38"/>
  <c r="F28" i="38"/>
  <c r="K19" i="38"/>
  <c r="K15" i="38"/>
  <c r="D14" i="38"/>
  <c r="K10" i="38"/>
  <c r="D13" i="38"/>
  <c r="D9" i="38"/>
  <c r="K23" i="37"/>
  <c r="F28" i="37"/>
  <c r="K19" i="37"/>
  <c r="K15" i="37"/>
  <c r="D14" i="37"/>
  <c r="K10" i="37"/>
  <c r="D13" i="37"/>
  <c r="D9" i="37"/>
  <c r="K18" i="36"/>
  <c r="K25" i="36"/>
  <c r="K29" i="36"/>
  <c r="F34" i="36"/>
  <c r="D17" i="36"/>
  <c r="D16" i="36"/>
  <c r="K12" i="36"/>
  <c r="D15" i="36"/>
  <c r="D11" i="36"/>
  <c r="D10" i="36"/>
  <c r="D9" i="36"/>
  <c r="K18" i="35"/>
  <c r="K27" i="35"/>
  <c r="K31" i="35"/>
  <c r="F36" i="35"/>
  <c r="D17" i="35"/>
  <c r="D16" i="35"/>
  <c r="K12" i="35"/>
  <c r="D15" i="35"/>
  <c r="D11" i="35"/>
  <c r="D10" i="35"/>
  <c r="D9" i="35"/>
  <c r="K17" i="34"/>
  <c r="K25" i="34"/>
  <c r="K29" i="34"/>
  <c r="F34" i="34"/>
  <c r="D16" i="34"/>
  <c r="D15" i="34"/>
  <c r="D14" i="34"/>
  <c r="K11" i="34"/>
  <c r="D10" i="34"/>
  <c r="D9" i="34"/>
  <c r="K25" i="33"/>
  <c r="F30" i="33"/>
  <c r="K21" i="33"/>
  <c r="K16" i="33"/>
  <c r="D15" i="33"/>
  <c r="D14" i="33"/>
  <c r="K11" i="33"/>
  <c r="D10" i="33"/>
  <c r="D9" i="33"/>
  <c r="K27" i="32"/>
  <c r="F32" i="32"/>
  <c r="K23" i="32"/>
  <c r="K15" i="32"/>
  <c r="D14" i="32"/>
  <c r="K10" i="32"/>
  <c r="D13" i="32"/>
  <c r="D9" i="32"/>
  <c r="F29" i="31"/>
  <c r="K24" i="31"/>
  <c r="K20" i="31"/>
  <c r="K15" i="31"/>
  <c r="D14" i="31"/>
  <c r="K10" i="31"/>
  <c r="D13" i="31"/>
  <c r="D9" i="31"/>
  <c r="K25" i="30"/>
  <c r="F30" i="30"/>
  <c r="K21" i="30"/>
  <c r="K16" i="30"/>
  <c r="D15" i="30"/>
  <c r="D14" i="30"/>
  <c r="K11" i="30"/>
  <c r="D10" i="30"/>
  <c r="D9" i="30"/>
  <c r="K14" i="29"/>
  <c r="K20" i="29"/>
  <c r="F29" i="29"/>
  <c r="K24" i="29"/>
  <c r="K10" i="29"/>
  <c r="D13" i="29"/>
  <c r="D9" i="29"/>
  <c r="K25" i="28"/>
  <c r="F30" i="28"/>
  <c r="K21" i="28"/>
  <c r="K15" i="28"/>
  <c r="D14" i="28"/>
  <c r="K10" i="28"/>
  <c r="D13" i="28"/>
  <c r="D9" i="28"/>
  <c r="F31" i="27"/>
  <c r="K26" i="27"/>
  <c r="K22" i="27"/>
  <c r="K15" i="27"/>
  <c r="D14" i="27"/>
  <c r="K10" i="27"/>
  <c r="D13" i="27"/>
  <c r="D9" i="27"/>
  <c r="K27" i="26"/>
  <c r="F32" i="26"/>
  <c r="K23" i="26"/>
  <c r="K15" i="26"/>
  <c r="D14" i="26"/>
  <c r="K10" i="26"/>
  <c r="D13" i="26"/>
  <c r="D9" i="26"/>
  <c r="K18" i="25"/>
  <c r="K25" i="25"/>
  <c r="K29" i="25"/>
  <c r="F34" i="25"/>
  <c r="D17" i="25"/>
  <c r="D16" i="25"/>
  <c r="K12" i="25"/>
  <c r="D15" i="25"/>
  <c r="D11" i="25"/>
  <c r="D10" i="25"/>
  <c r="D9" i="25"/>
  <c r="K17" i="24"/>
  <c r="K26" i="24"/>
  <c r="F35" i="24"/>
  <c r="K30" i="24"/>
  <c r="D16" i="24"/>
  <c r="D15" i="24"/>
  <c r="D14" i="24"/>
  <c r="K11" i="24"/>
  <c r="D10" i="24"/>
  <c r="D9" i="24"/>
  <c r="K14" i="23"/>
  <c r="K18" i="23"/>
  <c r="F27" i="23"/>
  <c r="K22" i="23"/>
  <c r="K10" i="23"/>
  <c r="D13" i="23"/>
  <c r="D9" i="23"/>
  <c r="K23" i="22"/>
  <c r="F28" i="22"/>
  <c r="K19" i="22"/>
  <c r="K15" i="22"/>
  <c r="D14" i="22"/>
  <c r="K10" i="22"/>
  <c r="D13" i="22"/>
  <c r="D9" i="22"/>
  <c r="K14" i="21"/>
  <c r="K18" i="21"/>
  <c r="F27" i="21"/>
  <c r="K22" i="21"/>
  <c r="K10" i="21"/>
  <c r="D13" i="21"/>
  <c r="D9" i="21"/>
  <c r="F29" i="20"/>
  <c r="K24" i="20"/>
  <c r="K20" i="20"/>
  <c r="K15" i="20"/>
  <c r="D14" i="20"/>
  <c r="K10" i="20"/>
  <c r="D13" i="20"/>
  <c r="D9" i="20"/>
  <c r="F29" i="19"/>
  <c r="K24" i="19"/>
  <c r="K20" i="19"/>
  <c r="K15" i="19"/>
  <c r="D14" i="19"/>
  <c r="K10" i="19"/>
  <c r="D13" i="19"/>
  <c r="D9" i="19"/>
  <c r="K25" i="18"/>
  <c r="F30" i="18"/>
  <c r="K21" i="18"/>
  <c r="K15" i="18"/>
  <c r="D14" i="18"/>
  <c r="K10" i="18"/>
  <c r="D13" i="18"/>
  <c r="D9" i="18"/>
  <c r="K25" i="17"/>
  <c r="F30" i="17"/>
  <c r="K21" i="17"/>
  <c r="K15" i="17"/>
  <c r="D14" i="17"/>
  <c r="K10" i="17"/>
  <c r="D13" i="17"/>
  <c r="D9" i="17"/>
  <c r="K15" i="16"/>
  <c r="K22" i="16"/>
  <c r="F31" i="16"/>
  <c r="K26" i="16"/>
  <c r="D14" i="16"/>
  <c r="K11" i="16"/>
  <c r="D10" i="16"/>
  <c r="D9" i="16"/>
  <c r="F31" i="15"/>
  <c r="K26" i="15"/>
  <c r="K22" i="15"/>
  <c r="K15" i="15"/>
  <c r="D14" i="15"/>
  <c r="K10" i="15"/>
  <c r="D13" i="15"/>
  <c r="D9" i="15"/>
  <c r="K25" i="14"/>
  <c r="F30" i="14"/>
  <c r="K21" i="14"/>
  <c r="K15" i="14"/>
  <c r="D14" i="14"/>
  <c r="K10" i="14"/>
  <c r="D13" i="14"/>
  <c r="D9" i="14"/>
  <c r="K17" i="13"/>
  <c r="K26" i="13"/>
  <c r="F35" i="13"/>
  <c r="K30" i="13"/>
  <c r="D16" i="13"/>
  <c r="D15" i="13"/>
  <c r="D14" i="13"/>
  <c r="K11" i="13"/>
  <c r="D10" i="13"/>
  <c r="D9" i="13"/>
  <c r="F29" i="12"/>
  <c r="K24" i="12"/>
  <c r="K20" i="12"/>
  <c r="K16" i="12"/>
  <c r="D15" i="12"/>
  <c r="D14" i="12"/>
  <c r="K11" i="12"/>
  <c r="D10" i="12"/>
  <c r="D9" i="12"/>
  <c r="K18" i="11"/>
  <c r="K25" i="11"/>
  <c r="K29" i="11"/>
  <c r="F34" i="11"/>
  <c r="D17" i="11"/>
  <c r="D16" i="11"/>
  <c r="K12" i="11"/>
  <c r="D15" i="11"/>
  <c r="D11" i="11"/>
  <c r="D10" i="11"/>
  <c r="D9" i="11"/>
  <c r="K27" i="10"/>
  <c r="F32" i="10"/>
  <c r="K23" i="10"/>
  <c r="K16" i="10"/>
  <c r="D15" i="10"/>
  <c r="D14" i="10"/>
  <c r="K11" i="10"/>
  <c r="D10" i="10"/>
  <c r="D9" i="10"/>
  <c r="K25" i="9"/>
  <c r="F30" i="9"/>
  <c r="K21" i="9"/>
  <c r="K16" i="9"/>
  <c r="D15" i="9"/>
  <c r="D14" i="9"/>
  <c r="K11" i="9"/>
  <c r="D10" i="9"/>
  <c r="D9" i="9"/>
  <c r="K27" i="8"/>
  <c r="F32" i="8"/>
  <c r="K23" i="8"/>
  <c r="K15" i="8"/>
  <c r="D14" i="8"/>
  <c r="K10" i="8"/>
  <c r="D13" i="8"/>
  <c r="D9" i="8"/>
  <c r="K14" i="7"/>
  <c r="K18" i="7"/>
  <c r="F27" i="7"/>
  <c r="K22" i="7"/>
  <c r="K10" i="7"/>
  <c r="D13" i="7"/>
  <c r="D9" i="7"/>
  <c r="K18" i="6"/>
  <c r="K25" i="6"/>
  <c r="K29" i="6"/>
  <c r="F34" i="6"/>
  <c r="D17" i="6"/>
  <c r="D16" i="6"/>
  <c r="K12" i="6"/>
  <c r="D15" i="6"/>
  <c r="D11" i="6"/>
  <c r="D10" i="6"/>
  <c r="D9" i="6"/>
  <c r="K17" i="5"/>
  <c r="K21" i="5"/>
  <c r="K25" i="5"/>
  <c r="F30" i="5"/>
  <c r="D16" i="5"/>
  <c r="D15" i="5"/>
  <c r="D14" i="5"/>
  <c r="K11" i="5"/>
  <c r="D10" i="5"/>
  <c r="D9" i="5"/>
  <c r="K23" i="4"/>
  <c r="F28" i="4"/>
  <c r="K19" i="4"/>
  <c r="K15" i="4"/>
  <c r="D14" i="4"/>
  <c r="K10" i="4"/>
  <c r="D13" i="4"/>
  <c r="D9" i="4"/>
  <c r="K14" i="3"/>
  <c r="K18" i="3"/>
  <c r="F27" i="3"/>
  <c r="K22" i="3"/>
  <c r="K10" i="3"/>
  <c r="D13" i="3"/>
  <c r="D9" i="3"/>
</calcChain>
</file>

<file path=xl/sharedStrings.xml><?xml version="1.0" encoding="utf-8"?>
<sst xmlns="http://schemas.openxmlformats.org/spreadsheetml/2006/main" count="77503" uniqueCount="1635">
  <si>
    <t>Unidad</t>
  </si>
  <si>
    <t>Cantidad</t>
  </si>
  <si>
    <t>LIMPIEZA MANUAL DEL TERRENO</t>
  </si>
  <si>
    <t>m2</t>
  </si>
  <si>
    <t>REPLANTEO MANUAL PARA ESTRUCTURAS</t>
  </si>
  <si>
    <t>EXCAVACION A MANO SIN CLASIFICAR EN PRESENCIA DE AGUA</t>
  </si>
  <si>
    <t>m3</t>
  </si>
  <si>
    <t>EXCAVACION EN ROCA CON EXPLOSIVOS CON PRESENCIA DE AGUA</t>
  </si>
  <si>
    <t>EXCAVACION A MANO EN SUELO SIN CLASIFICAR</t>
  </si>
  <si>
    <t>ENCOFRADO / DESENCOFRADO</t>
  </si>
  <si>
    <t>ACERO DE REFUERZO fy=4200 Kg/cm²</t>
  </si>
  <si>
    <t>Kg</t>
  </si>
  <si>
    <t>HORMIGÓN SIMPLE EN REPLANTILLO F'C=140 KG/CM2</t>
  </si>
  <si>
    <t>HORMIGON SIMPLE f'c=210 Kg/cm2</t>
  </si>
  <si>
    <t>RELLENO COMPACTADO CON MATERIAL DEL SITIO</t>
  </si>
  <si>
    <t>REPLANTILLO DE HORMIGÓN SIMPLE f'c=180 kg/cm2  e=5cm + PIEDRA e=15cm</t>
  </si>
  <si>
    <t>MECHINALES PVC 75 MM</t>
  </si>
  <si>
    <t>u</t>
  </si>
  <si>
    <t>ENLUCIDO + IMPERMEABILIZANTE</t>
  </si>
  <si>
    <t>TRANSPORTE EN ACEMILA</t>
  </si>
  <si>
    <t>m3-km</t>
  </si>
  <si>
    <t>REJILLA METÁLICA (149X40MM) BARROTES 1*1/2", PERFIL L 1"*1*1/4"</t>
  </si>
  <si>
    <t>COMPUERTA METÁLICA CON VOLANTE Y VERTEDERO</t>
  </si>
  <si>
    <t>TUBERÍA PVC  UPSE  200MM X 6M 1,00MPA(145PSI)</t>
  </si>
  <si>
    <t>m</t>
  </si>
  <si>
    <t>TUBERÍA PVC  UPSE  160MM X 6M 1,00MPA(145PSI)</t>
  </si>
  <si>
    <t>ENLUCIDO PALETEADO FINO 1:3</t>
  </si>
  <si>
    <t>TAPA  DE BOCA DE VISITA TOL 1/16" (0.60m x 0.60m)</t>
  </si>
  <si>
    <t>PINTURA CAUCHO LATEX</t>
  </si>
  <si>
    <t xml:space="preserve">CERRAMIENTO DE MALLA + TUBO HG DE 2" </t>
  </si>
  <si>
    <t>PUERTA PEATONAL DE MALLA Y TUBO HG 2"</t>
  </si>
  <si>
    <t>HORMIGON  CICLOPEO (60% H.S. f'c=180 Kg/cm2)</t>
  </si>
  <si>
    <t>HORMIGÓN SIMPLE EN COLUMNAS f'c=210 Kg/cm²</t>
  </si>
  <si>
    <t>HORMIGON SIMPLE f'c=180 Kg/cm2</t>
  </si>
  <si>
    <t>UNION GIBAULT HD TIPO DRESSER 160MM</t>
  </si>
  <si>
    <t>TEE LA LL  160mm x 160mm e=4 mm</t>
  </si>
  <si>
    <t>CODO 90° LA LL 160 mm e=4mm</t>
  </si>
  <si>
    <t>TUBERÍA LA LL Ø=160mm, e=4m, sin costura</t>
  </si>
  <si>
    <t>VALVULA DE COMPUERTA HF LL 160mm</t>
  </si>
  <si>
    <t>REPLANTEO Y NIVELACION DEL EJE CON EQUIPO TOPOGRAFICO</t>
  </si>
  <si>
    <t>Km</t>
  </si>
  <si>
    <t>EXCAVACION  MANUAL ZANJAS</t>
  </si>
  <si>
    <t>RELLENO COMPACTADO DE ZANJAS</t>
  </si>
  <si>
    <t>RASANTEO DE ZANJA</t>
  </si>
  <si>
    <t>SUMINISTRO Y COLOCACIÓN DE COLCHÓN DE ARENA</t>
  </si>
  <si>
    <t xml:space="preserve">CABLE DE ACERO 1/2", INCL. SUMINISTRO E INSTALACION </t>
  </si>
  <si>
    <t>CABLE DE ACERO 3/8" (INCLUYE TRANSPORTE E INSTALACIÓN)</t>
  </si>
  <si>
    <t>MORDAZA PARA CABLE 3/8"</t>
  </si>
  <si>
    <t>GUARDACABLE 3/8"</t>
  </si>
  <si>
    <t>TUBERÍA LA LL Øn=200mm, e=6mm, sin costura</t>
  </si>
  <si>
    <t>TENSOR 3/8"</t>
  </si>
  <si>
    <t>CANDADO TIPO BARRIL 80 mm</t>
  </si>
  <si>
    <t>CADENA DE ACERO D=5mm</t>
  </si>
  <si>
    <t>TORRES HG 6" (h=5.60M)</t>
  </si>
  <si>
    <t>HORMIGÓN SIMPLE EN PLINTOS f'c=210 Kg/cm2</t>
  </si>
  <si>
    <t>HORMIGÓIN SIMPLE EN COLUMNAS f'c=210 Kg/cm2 Incluye encofrado</t>
  </si>
  <si>
    <t xml:space="preserve">ACERO ESTRUCTURAL </t>
  </si>
  <si>
    <t>SUMINISTRO E INSTALACIÓN DE COLLARIN PVC 160*32MM</t>
  </si>
  <si>
    <t>TUBERÍA PVC PR DE 1"</t>
  </si>
  <si>
    <t>VALVULA DE AIRE 1" DOBLE ACCION + ACCESORIOS</t>
  </si>
  <si>
    <t>LLAVE DE PASO 1"</t>
  </si>
  <si>
    <t>UNIVERSAL PVC-PR 1"</t>
  </si>
  <si>
    <t>UNION GIBAULT HD TIPO DRESSER 200MM</t>
  </si>
  <si>
    <t xml:space="preserve">TEE  PVC UPSE Ø200mm </t>
  </si>
  <si>
    <t xml:space="preserve">VÁLVULA DE COMPUERTA HF SB LL SRM Ø=200mm  </t>
  </si>
  <si>
    <t>VERTEDERO DE TOL GALVANIZADO (1/16") (0.50x0.30)</t>
  </si>
  <si>
    <t>REJILLA METÁLICA (0.73X0.27)(ANGULO 1x1x1/8)(BARROTES 10MM)</t>
  </si>
  <si>
    <t>TRANSPORTE DE CEMENTO EN ACEMILA</t>
  </si>
  <si>
    <t>Tn</t>
  </si>
  <si>
    <t>TRANSPORTE DE MATERIAL PETREO EN ACEMILA</t>
  </si>
  <si>
    <t>TRANSPORTE DE HIERRO EN ACEMILA</t>
  </si>
  <si>
    <t>TUBERÍA PVC-S E/C DESAGÜE 110mm</t>
  </si>
  <si>
    <t>SUMINISTRO E INSTALACIÓN DE CERNIDERA HF 110 MM</t>
  </si>
  <si>
    <t>TUBERÍA PVC  UPSE  110MM X 6M 1,00MPA(145PSI)</t>
  </si>
  <si>
    <t>VALVULA COMPUERTA DN=100MM EXTREMOS LISOS PT=10 Bar</t>
  </si>
  <si>
    <t>UNION GIBAULT HD 110MM</t>
  </si>
  <si>
    <t>SUMINISTRO E INSTALACIÓN DE CODO LA EL 110 MM</t>
  </si>
  <si>
    <t>SUMINISTRO E INSTALACIÓN DE TUBERÍA LA D=110MM</t>
  </si>
  <si>
    <t>CODO PVC E/C 110 mm x 45°</t>
  </si>
  <si>
    <t xml:space="preserve">EXCAVACION EN ROCA CON EXPLOSIVOS </t>
  </si>
  <si>
    <t>RELLENO COMPACTADO MANUAL</t>
  </si>
  <si>
    <t>COLLARÍN DE DERIVACIÓN PVC 110*32MM</t>
  </si>
  <si>
    <t>SUMINISTRO E INSTALACION DE TEE  PVP  P UPSE 110 MM</t>
  </si>
  <si>
    <t>EXCAVACIÓN A MÁQUINA CIELO ABIERTO PLATAFORMA</t>
  </si>
  <si>
    <t>MALLA ELECTROSOLDADA DE 15x15x8mm</t>
  </si>
  <si>
    <t>CONTRAPISO HORMIGÓN SIMPLE F'C=180 KG/CM2 E=7CM (INCLUYE MALLA ELECTROSOLDADA)</t>
  </si>
  <si>
    <t>CAJA DE REVISIÓN DE H.S. f'c= 180Kg/cm2 0.80 X 0.80 m + TAPA H.A., e=7cm</t>
  </si>
  <si>
    <t>VERTEDERO DE TOL GALVANIZADO (1/16") (0.80x0.50)</t>
  </si>
  <si>
    <t>SUMINISTRO E INSTALACIÓN DE TEE LA EL 110 MM</t>
  </si>
  <si>
    <t>SUMINISTRO E INSTALACIÓN DE CODO LA EL 200 MM</t>
  </si>
  <si>
    <t>SUMINISTRO E INSTALACIÓN DE PLANTA MODULAR (20 l/s)</t>
  </si>
  <si>
    <t>RELLENO COMPACTADO CON MATERIAL DE MEJORAMIENTO</t>
  </si>
  <si>
    <t xml:space="preserve">DESALOJO  DE MATERIAL  </t>
  </si>
  <si>
    <t>HORMIGÓN SIMPLE EN CADENAS F'C=210 KG/CM2, INCLUYE ENCOFRADO</t>
  </si>
  <si>
    <t>HORMIGÓN SIMPLE EN VIGAS F'C=210 KG/CM2, INCLUYE ENCOFRADO</t>
  </si>
  <si>
    <t>HORMIGÓN SIMPLE EN LOSA DE CUBIERTA F'C=210 KG/CM2, INCLUYE ENCOFRADO</t>
  </si>
  <si>
    <t>BLOQUE ALIVIANADO PARA LOSA</t>
  </si>
  <si>
    <t>MAMPOSTERIA DE BLOQUE DE 10</t>
  </si>
  <si>
    <t xml:space="preserve">CERAMICA EN PISO </t>
  </si>
  <si>
    <t xml:space="preserve">ENLUCIDO VERTICAL-PALETEADO FINO </t>
  </si>
  <si>
    <t>ENLUCIDO   DE FAJAS</t>
  </si>
  <si>
    <t>PINTURA CAUCHO CIELO RASO</t>
  </si>
  <si>
    <t>VENTANA DE HIERRO</t>
  </si>
  <si>
    <t>CLOSETS Y REPISAS DE MADERA</t>
  </si>
  <si>
    <t>PUNTO DE ILUMINACION</t>
  </si>
  <si>
    <t>pto</t>
  </si>
  <si>
    <t>PUNTO TOMACORRIENTE DOBLE</t>
  </si>
  <si>
    <t>LÁMPARA FLUORESCENTE 2X32W CAT T8</t>
  </si>
  <si>
    <t>TABLERO ELÉCTRICO 2-4 PUNTOS (INCLUYE BREAKERS)</t>
  </si>
  <si>
    <t>PUNTO DE AGUA 1/2"</t>
  </si>
  <si>
    <t>TUBERIA PVC-P U/Rc 1/2"</t>
  </si>
  <si>
    <t>BAJANTE DE AGUA LLUVIAS PVC 110 mm</t>
  </si>
  <si>
    <t>DESAGUE PVC NORMAL 50 mm.</t>
  </si>
  <si>
    <t>DESAGUE PVC NORMAL 110 mm.</t>
  </si>
  <si>
    <t xml:space="preserve">TUBERIA PVC-S E/C DESAGUE 50mm </t>
  </si>
  <si>
    <t>REJILLA DE PISOS DE ALUMINIO 50 mm</t>
  </si>
  <si>
    <t>EXCAVACION DE ZANJAS  A MAQUINA</t>
  </si>
  <si>
    <t>SUMINISTRO DE TUBERIA PERFILADA DE PARED INTERNA LISA PARA ALCANTARILLADO D=200MM</t>
  </si>
  <si>
    <t>SUMINISTRO DE TUBERIA PERFILADA DE PARED INTERNA LISA PARA ALCANTARILLADO D=110MM</t>
  </si>
  <si>
    <t>POZO DE REVISION H=0.8-2.00 m. INCLUYE ENCONFRADO + TAPA HF</t>
  </si>
  <si>
    <t>CAJAS DE REVISION DE LADRILLO 60X60X60cm INCL. TAPA  H. ARMADO</t>
  </si>
  <si>
    <t>GRAVA SELECCIONADA Y GRADADA PARA FILTROS</t>
  </si>
  <si>
    <t>ARENA PARA FILTROS D=10-20 MM</t>
  </si>
  <si>
    <t xml:space="preserve">SUMINISTRO Y COLOCACIÓN DE PLACA COLABORANTE </t>
  </si>
  <si>
    <t>MALLA ELECTROSOLDADA 20x20x4.0 mm</t>
  </si>
  <si>
    <t>TOMACORRIENTE DOBLE</t>
  </si>
  <si>
    <t>REPLANTEO MANUAL</t>
  </si>
  <si>
    <t>MAMPOSTERIA DE LADRILLO VISTO</t>
  </si>
  <si>
    <t>Transformador monofásico autoprotegido (CSP) de 15kVA 13800 GRDy/7967 V-120-240V</t>
  </si>
  <si>
    <t xml:space="preserve">Seccionador fusible unipolar, tipo abierto 15kV, 100 A, BIL 95kV, con tirafusible. SPT-1S100-95. </t>
  </si>
  <si>
    <t>Estructura monofásica-centrada-retención EST-1CR</t>
  </si>
  <si>
    <t>Estructura en baja tensión tipo ESE-1ER</t>
  </si>
  <si>
    <t>Conductor desnudo cableado aluminio acero ACSR 6/1, 2 AWG, 7 hilos CO0-0B2</t>
  </si>
  <si>
    <t>Poste circular de hormigón armado, de 12m x 500m Kg de carga a la rotura, en terreno sin clasificar</t>
  </si>
  <si>
    <t>Tensor a tierra doble TAT-0TD, en terreno sin clasificar</t>
  </si>
  <si>
    <t>Tablero General de Medidores montado en la Interperie</t>
  </si>
  <si>
    <t>Manguera de polietileno reforzada de 2"</t>
  </si>
  <si>
    <t>Pozo de revisión tipo A. Incluye tapa de hormigón y accesorios del pozo según homolagación del MEER</t>
  </si>
  <si>
    <t>Puesta a tierra para red secundaria aérea, 1 varilla y conductor de cobre #2 AWG, PTO-0DC2_1 EN RS</t>
  </si>
  <si>
    <t>Tendido y regulado de circuito eléctrico FFN 2x4(4) TTU</t>
  </si>
  <si>
    <t xml:space="preserve">Banco de ductos 1x1 de 50 mm. EU0_0B1x1A1. Incluye todos los materiales y accesorios para la construcción de la canalización, tales como tubos PVC triducto, separadores, cinta de señalización, etc de acuerdo homologación MEER. </t>
  </si>
  <si>
    <t xml:space="preserve">Banco de ductos 1x2 de 110mm, EU0-0B1x2B1. Incluye todos los materiales y accesorios necesarios para la construcción de la canalización, tales como: tubos PVC, triducto, separadores, cinta de señalización, etc, de acuerdo homologación MEER. </t>
  </si>
  <si>
    <t>Tendido y regulado de circuito eléctrico FFT 2x6 TTU + 1x14 THNN</t>
  </si>
  <si>
    <t>Montaje e Instalación de Punto de Luz 8m, Tipo Led Potencia 100W, según características de diseño</t>
  </si>
  <si>
    <t>Empalme sumergible para instalar luminarias</t>
  </si>
  <si>
    <t>Subtablero de distribución  &lt;STD1&gt; tipo CDQ 4 espacios. Nema 5</t>
  </si>
  <si>
    <t>Tablero de distribución principal TP, en gabinete de servicio pesado en lámina de acero 1.5mm IP65. Dos compartimientos: barra de distribución, disyuntores principal y secundarios, con aisladores barras colectoras de cobre de 100A. de 40x40x20 cm NEMA R3</t>
  </si>
  <si>
    <t>Tablero de Control de Bombeo TP, en gabinete de servicio pesado en lámina de acero 1.5mm IP65. Dos disyuntores principales y secundarios, con aisladores barras colectoras de cobre 100A, de 40x20x20 cm NEMA R3</t>
  </si>
  <si>
    <t xml:space="preserve">Tendido y regulado de circuito eléctrico FFT-2X12 THHN + 1X14 THNN </t>
  </si>
  <si>
    <t>Tendido y regulado de circuito eléctrico FFNT- 2X8(8) THHN +  1X10 THHN</t>
  </si>
  <si>
    <t>Tendido y regulado de circuito eléctrico FNT 1x14(14)+14 THHN</t>
  </si>
  <si>
    <t>Tendido y regulado de circuito eléctrico FFNT- 2x6(6) +10 THHN</t>
  </si>
  <si>
    <t>Punto de Iluminación interior Led 25W</t>
  </si>
  <si>
    <t xml:space="preserve">Punto de tomacorriente doble normal polarizado a 120V, No incluye cable </t>
  </si>
  <si>
    <t xml:space="preserve">Punto de tomacorriente simple normal polarizado a 240V.  No incluye cable </t>
  </si>
  <si>
    <t xml:space="preserve">Tendido y regulado de circuito eléctrico FFT-2X10 THHN + 1X14 THNN </t>
  </si>
  <si>
    <t xml:space="preserve">Barraje de 4 vías de BT salidas tipo Gel Port. #6-2 para red subterránea </t>
  </si>
  <si>
    <t>DREN PVC NORMAL 110 mm</t>
  </si>
  <si>
    <t xml:space="preserve">ENCOFRADO CIRCULAR DE PAREDES </t>
  </si>
  <si>
    <t xml:space="preserve">ENCOFRADO ESPECIAL CUPULA </t>
  </si>
  <si>
    <t>BOCA CAMPANA 160mm</t>
  </si>
  <si>
    <t>TUBERÍA LA LL Ø=110mm, e=4m, sin costura</t>
  </si>
  <si>
    <t>CODO 90° LA LL 110mm e=4mm</t>
  </si>
  <si>
    <t xml:space="preserve">ROTURA DE PAVIMENTO RIGIDO e=20 cm A MAQUINA </t>
  </si>
  <si>
    <t>REPOSICIÓN DE PAVIMENTO RÍGIDO e=20 cm</t>
  </si>
  <si>
    <t>RETIRO  Y  REPOSICION DE ADOQUÍN</t>
  </si>
  <si>
    <t>SUMINISTRO, INSTALACIÓN Y PRUEBA DE CODO PVC U/Z 160MM 1.00 MPA</t>
  </si>
  <si>
    <t>ROTURA Y REPOSICIÓN DE PAVIMENTO ASFALTICO</t>
  </si>
  <si>
    <t>TUBERÍA PVC  UPSE    90MM 1,00MPA(145PSI)</t>
  </si>
  <si>
    <t>TUBERÍA PVC  UPSE    75MM X 6M 1,00MPA(145PSI)</t>
  </si>
  <si>
    <t>TUBERÍA PVC  UPSE    63MM 1,00MPA(145PSI)</t>
  </si>
  <si>
    <t>TUBERÍA PVC  UPSE    50MM X 6M 1,00MPA(145PSI)</t>
  </si>
  <si>
    <t>TUBERIA PVC - P E/C 32 MM 1.00 MPA</t>
  </si>
  <si>
    <t>SUMINISTRO E INSTALACION  CRUZ  160 MM PVC P UPSE</t>
  </si>
  <si>
    <t>SUMINISTRO E INSTALACION  CRUZ  110 MM PVC P UPSE</t>
  </si>
  <si>
    <t>SUMINISTRO E INSTALACION  CRUZ  90 MM PVC P UPSE</t>
  </si>
  <si>
    <t>SUMINISTRO E INSTALACION  CRUZ  63 MM PVC P UPSE</t>
  </si>
  <si>
    <t>SUMINISTRO E INSTALACION  CRUZ  50 MM PVC P E/C</t>
  </si>
  <si>
    <t>SUMINISTRO E INSTALACION  CRUZ  32 MM PVC P E/C</t>
  </si>
  <si>
    <t>SUMINISTRO E INSTALACION DE CODO 90º PVC P  UPSE 160 MM</t>
  </si>
  <si>
    <t>SUMINISTRO E INSTALACION DE CODO 90º PVC P  UPSE 110 MM</t>
  </si>
  <si>
    <t>SUMINISTRO E INSTALACION DE CODO 90º PVC P  UPSE 90 MM</t>
  </si>
  <si>
    <t>SUMINISTRO E INSTALACION DE CODO PVC P UPSE 90° 63mm 1.00Mpa</t>
  </si>
  <si>
    <t>SUMINISTRO E INSTALACION DE CODO PVC P UPSE 90° 50mm 1.00Mpa</t>
  </si>
  <si>
    <t>CODO PVC E/C X90° D=32MM, PT=1.00 MPA</t>
  </si>
  <si>
    <t>SUMINISTRO E INSTALACION DE TEE  PVP  P UPSE 90 MM</t>
  </si>
  <si>
    <t>SUMINISTRO E INSTALACION DE TEE  PVP  P UPSE 63 MM</t>
  </si>
  <si>
    <t>SUMINISTRO E INSTALACION DE TEE PVC P UPSE 50mm</t>
  </si>
  <si>
    <t>TEE PVC E/C D=32MM PT=1.00 MPA</t>
  </si>
  <si>
    <t>SUMINISTRO E INSTALACION  REDUCTOR PVCP  UPSE 110X160MM</t>
  </si>
  <si>
    <t>SUMINISTRO E INSTALACION  REDUCTOR PVCP  UPSE 63X110MM</t>
  </si>
  <si>
    <t>SUMINISTRO E INSTALACION  REDUCTOR PVCP  UPSE 90X110MM</t>
  </si>
  <si>
    <t>SUMINISTRO E INSTALACION  REDUCTOR PVCP  UPSE 63X90MM</t>
  </si>
  <si>
    <t>SUMINISTRO E INSTALACION  REDUCTOR PVCP  UPSE 63X75MM</t>
  </si>
  <si>
    <t>SUMINISTRO E INSTALACION  REDUCTOR PVCP UPSE 32X50 MM</t>
  </si>
  <si>
    <t>TAPON  PVC P E/C 32 MM PT=1.00 MPA</t>
  </si>
  <si>
    <t>VALVULA DE COMPUERTA HF LL 110MM</t>
  </si>
  <si>
    <t xml:space="preserve">VÁLVULA DE COMPUERTA HF SB LL SRM Ø=90mm </t>
  </si>
  <si>
    <t xml:space="preserve">VÁLVULA DE COMPUERTA HF LL DN Ø=90mm </t>
  </si>
  <si>
    <t>VALVULA COMPUERTA Y VOLANTE DE BRONCE  2"</t>
  </si>
  <si>
    <t>VALVULA COMPUERTA Y VOLANTE BRONCE 1"</t>
  </si>
  <si>
    <t>CAJA DE VÁLVULA HF 160mm TRAFICO PESADO + TUBERÍA PERFILADA</t>
  </si>
  <si>
    <t xml:space="preserve">VALVULA REDUCTORA DE PRESIÓN HF LL  Ø=110mm </t>
  </si>
  <si>
    <t xml:space="preserve">VALVULA REDUCTORA DE PRESIÓN HF LL  Ø=90mm </t>
  </si>
  <si>
    <t xml:space="preserve">VALVULA REDUCTORA DE PRESIÓN  HF BB  Ø= 63mm </t>
  </si>
  <si>
    <t>VALVULA REGULADORA DE PRESION 2" + ACCESORIOS</t>
  </si>
  <si>
    <t>VALVULA REDUCTORA DE PRESIÓN 1"</t>
  </si>
  <si>
    <t>HIDRANTE HF TIPO SIAMESA Ø=110mm</t>
  </si>
  <si>
    <t>HIDRANTE HF TIPO SIAMESA Ø=90mm</t>
  </si>
  <si>
    <t>UNION GIBAULT HD TIPO DRESSER 90MM</t>
  </si>
  <si>
    <t>CONEXION DOMICILIARIA 1/2" MEDIDOR DE 1/2" Y ACCESORIOS</t>
  </si>
  <si>
    <t>CERNIDERAS DE ALUMINIO ROSCADA 1 1/2" o 40 mm</t>
  </si>
  <si>
    <t>TUBERÍA PVC PR DE 1 1/4"</t>
  </si>
  <si>
    <t>UNIVERSAL PVC-PR 1 1/4"</t>
  </si>
  <si>
    <t>VÁLVULA DE COMPUERTA Y VOLANTE DE BRONCE 1 1/4"</t>
  </si>
  <si>
    <t>ADAPTADORES DE PVC-PR 40mm A 1 1/4"</t>
  </si>
  <si>
    <t>TUBERÍA HG 3"</t>
  </si>
  <si>
    <t>UNIVERSAL HG 3"</t>
  </si>
  <si>
    <t>NEPLO  HG LL 3" L=12cm</t>
  </si>
  <si>
    <t>VALVULA COMPUERTA Y VOLANTE DE BRONCE  3"</t>
  </si>
  <si>
    <t>TEE HG 3"</t>
  </si>
  <si>
    <t>ADAPTADOR PVC-HG  90mm x 3"</t>
  </si>
  <si>
    <t>CODO HG 90º 3"</t>
  </si>
  <si>
    <t>TUBERIA PVC-P E/C 90 mm  0.63MPA</t>
  </si>
  <si>
    <t>CODO PVC E/C 90 mm x 45°</t>
  </si>
  <si>
    <t>NEPLO PVC-PR 1 1/4"</t>
  </si>
  <si>
    <t>TEE PVC PR DE 1 1/4"</t>
  </si>
  <si>
    <t>CODO PVC PR  DE 1 1/4" x  90°</t>
  </si>
  <si>
    <t>TUBERIA P.V.C.-P E/C 40mm 1.00 Mpa</t>
  </si>
  <si>
    <t>MAMPOSTERIA DE PIEDRA MORT 1:4</t>
  </si>
  <si>
    <t>MAMPOSTERIA DE LADRILLO</t>
  </si>
  <si>
    <t>TUBERÍA PVC  UPSE    63MM 0.63MPA</t>
  </si>
  <si>
    <t>TUBERIA PVC-P U/Rc 2"</t>
  </si>
  <si>
    <t>UNIVERSAL PVC-PR 2"</t>
  </si>
  <si>
    <t>VALVULA DE COMPUERTA Y VOLANTE DE BRONCE 2"</t>
  </si>
  <si>
    <t>TEE PVC-P U/Rc 2"</t>
  </si>
  <si>
    <t>COLLAR DE DERIVACIÓN DE 1/2" A 40 mm</t>
  </si>
  <si>
    <t>UNIVERSAL PVC-PR 1/2"</t>
  </si>
  <si>
    <t>VALVULA COMPUERTA Y VOLANTE DE BRONCE  1/2"</t>
  </si>
  <si>
    <t>NEPLO CINTURA PVC-PR 1/2"</t>
  </si>
  <si>
    <t>VALVULA DE AIRE HF DE 1/2"</t>
  </si>
  <si>
    <t>CABLE DE ACERO 3/8"</t>
  </si>
  <si>
    <t xml:space="preserve">TUBO FLEX 2" </t>
  </si>
  <si>
    <t>CABLE GALVANIZADO 14</t>
  </si>
  <si>
    <t>SUMINISTRO E INSTALACIÓN DE PLANTA MODULAR (2 l/s)</t>
  </si>
  <si>
    <t>HORMIGÓN SIMPLE f'c=210 Kg/cm² TANQUE DE ALMACENAMIENTO</t>
  </si>
  <si>
    <t>CODO PVC PR  DE 1" x 90°</t>
  </si>
  <si>
    <t>UNIÓN UNIVERSAL PVC PR DE 1"</t>
  </si>
  <si>
    <t>VALVULA CHECK BRONCE Ø=1"</t>
  </si>
  <si>
    <t>TUBERÍA PVC  UPSE  110MM X 6M 0,63MPA(  91PSI)</t>
  </si>
  <si>
    <t>CUBIERTA DE GALVALUME NATURAL e=0.35 mm</t>
  </si>
  <si>
    <t xml:space="preserve">BOMBA HORIZONTAL CENTRIFUGA 0.75 HP </t>
  </si>
  <si>
    <t>MALLA EXAGONAL 5/8" O 3/4"</t>
  </si>
  <si>
    <t>CODO PVC E/C X90° D=63MM, PT=1.00 MPA</t>
  </si>
  <si>
    <t>TUBERIA PVC. P.  E/C 63 mm - 1.00 MPa</t>
  </si>
  <si>
    <t>TEE PVC E/C D=63MM PT=1.00 MPA</t>
  </si>
  <si>
    <t>ADAPTADOR PVC-PR HEMBRA E/C  63 mm x 2"</t>
  </si>
  <si>
    <t>TUBERIA P.V.C.-P E/C 32mm 1.25 Mpa</t>
  </si>
  <si>
    <t>SUMINISTRO E INSTALACION  REDUCTOR PVCP  UPSE 63X50MM</t>
  </si>
  <si>
    <t>VÁLVULA DE COMPUERTA Y VOLANTE DE BRONCE 1 1/2"</t>
  </si>
  <si>
    <t>ADAPTADOR PVC -P HEMBRA C/R  50 mm</t>
  </si>
  <si>
    <t>ADAPTADOR PVC -P HEMBRA C/R  32 mm</t>
  </si>
  <si>
    <t>UNIVERSAL PVC-P U/Rc 1 1/2"</t>
  </si>
  <si>
    <t>TUBERÍA PVC PR DE 1 1/2"</t>
  </si>
  <si>
    <t>Transformador monofásico autoprotegido (CSP) de 5kVA 13800 GRDy/7967 V-120-240V</t>
  </si>
  <si>
    <t>Acometida en conductor antihurto SEU 2X4Al + Nx4 Al AWG (Serie 8000)</t>
  </si>
  <si>
    <t>Estructura de tubo poste para acometida con tubo de 3m</t>
  </si>
  <si>
    <t>LETREROS INFORMATIVOS 0.80 x 1.20 m</t>
  </si>
  <si>
    <t>PASOS PEATONALES PROVISIONALES DE TABLON</t>
  </si>
  <si>
    <t>CONO DE PLASTICO DE SEÑALIZACION VIAL</t>
  </si>
  <si>
    <t>CINTA PLASTICA DE PREVENCION</t>
  </si>
  <si>
    <t>CHARLAS AMBIENTALES</t>
  </si>
  <si>
    <t>ANALISIS DE PRECIOS UNITARIOS</t>
  </si>
  <si>
    <t>DETERMINACIÓN DEL VAE DEL RUBRO</t>
  </si>
  <si>
    <t>RUBRO:</t>
  </si>
  <si>
    <t>UNIDAD:</t>
  </si>
  <si>
    <t>Hoja 1 de 745</t>
  </si>
  <si>
    <t>DETALLE:</t>
  </si>
  <si>
    <t>EQUIPOS</t>
  </si>
  <si>
    <t>Peso Relativo</t>
  </si>
  <si>
    <t>CPC</t>
  </si>
  <si>
    <t>NP/EP/ND</t>
  </si>
  <si>
    <t>VAE (%)</t>
  </si>
  <si>
    <t>Descripción</t>
  </si>
  <si>
    <t>Tarifa</t>
  </si>
  <si>
    <t>Costo Hora</t>
  </si>
  <si>
    <t>Rendim.</t>
  </si>
  <si>
    <t>Total</t>
  </si>
  <si>
    <t>Elemento (%)</t>
  </si>
  <si>
    <t>Elemento</t>
  </si>
  <si>
    <t>Herramientas manuales (5% M.O.)</t>
  </si>
  <si>
    <t>5%MO</t>
  </si>
  <si>
    <t/>
  </si>
  <si>
    <t>4299217233</t>
  </si>
  <si>
    <t>EP</t>
  </si>
  <si>
    <t xml:space="preserve">Subtotal de Equipo: </t>
  </si>
  <si>
    <t>Subtotal</t>
  </si>
  <si>
    <t>MANO DE OBRA</t>
  </si>
  <si>
    <t>Jornal / HR</t>
  </si>
  <si>
    <t>Peón</t>
  </si>
  <si>
    <t>541210012</t>
  </si>
  <si>
    <t xml:space="preserve">Subtotal de Mano de Obra: </t>
  </si>
  <si>
    <t>MATERIALES</t>
  </si>
  <si>
    <t>Precio</t>
  </si>
  <si>
    <t xml:space="preserve">Subtotal de Materiales: </t>
  </si>
  <si>
    <t>TRANSPORTE</t>
  </si>
  <si>
    <t>Tarifa/U</t>
  </si>
  <si>
    <t xml:space="preserve">Subtotal de Transporte: </t>
  </si>
  <si>
    <t>TOTAL COSTO DIRECTO (M+N+O+P)</t>
  </si>
  <si>
    <t>INDIRECTOS Y UTILIDADES</t>
  </si>
  <si>
    <t>20 %</t>
  </si>
  <si>
    <t>OTROS INDIRECTOS</t>
  </si>
  <si>
    <t>COSTO TOTAL DEL RUBRO</t>
  </si>
  <si>
    <t>VALOR OFERTADO</t>
  </si>
  <si>
    <t>Hoja 2 de 745</t>
  </si>
  <si>
    <t>Albañil</t>
  </si>
  <si>
    <t>Hoja 3 de 745</t>
  </si>
  <si>
    <t>Bomba de agua</t>
  </si>
  <si>
    <t>4315100114</t>
  </si>
  <si>
    <t>NP</t>
  </si>
  <si>
    <t>Operador de equipo liviano</t>
  </si>
  <si>
    <t>Hoja 4 de 745</t>
  </si>
  <si>
    <t>Equipo de perforación</t>
  </si>
  <si>
    <t>833930013</t>
  </si>
  <si>
    <t>Dinamita</t>
  </si>
  <si>
    <t>kg</t>
  </si>
  <si>
    <t>354500111</t>
  </si>
  <si>
    <t>Fulminante</t>
  </si>
  <si>
    <t>342700115</t>
  </si>
  <si>
    <t>Mecha</t>
  </si>
  <si>
    <t>354500212</t>
  </si>
  <si>
    <t>Nitrato de amonio</t>
  </si>
  <si>
    <t>342402113</t>
  </si>
  <si>
    <t>Hoja 5 de 745</t>
  </si>
  <si>
    <t>Hoja 6 de 745</t>
  </si>
  <si>
    <t>Carpintero</t>
  </si>
  <si>
    <t>Tabla dura de encofrado de 2.40mX0.25m</t>
  </si>
  <si>
    <t>316000311</t>
  </si>
  <si>
    <t>Listón</t>
  </si>
  <si>
    <t>313100016</t>
  </si>
  <si>
    <t>Clavos</t>
  </si>
  <si>
    <t>429993125</t>
  </si>
  <si>
    <t>ND</t>
  </si>
  <si>
    <t>Puntal 3m</t>
  </si>
  <si>
    <t>421900015</t>
  </si>
  <si>
    <t>Alambre galvanizado 2.4mm</t>
  </si>
  <si>
    <t>412660012</t>
  </si>
  <si>
    <t>Hoja 7 de 745</t>
  </si>
  <si>
    <t>Cizalla</t>
  </si>
  <si>
    <t>429211311</t>
  </si>
  <si>
    <t>Fierrero</t>
  </si>
  <si>
    <t>Hierro</t>
  </si>
  <si>
    <t>421900018</t>
  </si>
  <si>
    <t>Alambre de amarre</t>
  </si>
  <si>
    <t>Hoja 8 de 745</t>
  </si>
  <si>
    <t>Concretera</t>
  </si>
  <si>
    <t>444400211</t>
  </si>
  <si>
    <t>Arena Gruesa</t>
  </si>
  <si>
    <t>153200015</t>
  </si>
  <si>
    <t>Grava</t>
  </si>
  <si>
    <t>Agua</t>
  </si>
  <si>
    <t>Lt</t>
  </si>
  <si>
    <t>180000111</t>
  </si>
  <si>
    <t>Cemento</t>
  </si>
  <si>
    <t>374400011</t>
  </si>
  <si>
    <t>Hoja 9 de 745</t>
  </si>
  <si>
    <t>Vibrador</t>
  </si>
  <si>
    <t>4423100110</t>
  </si>
  <si>
    <t>Maestro mayor en ejecución de obras civiles</t>
  </si>
  <si>
    <t>Hoja 10 de 745</t>
  </si>
  <si>
    <t>Compactador mecánico</t>
  </si>
  <si>
    <t>444271016</t>
  </si>
  <si>
    <t>Hoja 11 de 745</t>
  </si>
  <si>
    <t>Piedra</t>
  </si>
  <si>
    <t>Hoja 12 de 745</t>
  </si>
  <si>
    <t>Tuberia PVC-S E/C desague D=75mm</t>
  </si>
  <si>
    <t>M</t>
  </si>
  <si>
    <t>363201011</t>
  </si>
  <si>
    <t>Arena fina</t>
  </si>
  <si>
    <t>Hoja 13 de 745</t>
  </si>
  <si>
    <t>Aditivo impermeabilizante</t>
  </si>
  <si>
    <t>354902412</t>
  </si>
  <si>
    <t>Hoja 14 de 745</t>
  </si>
  <si>
    <t>Acémila</t>
  </si>
  <si>
    <t>21130011</t>
  </si>
  <si>
    <t>Saco de yute 50 kg</t>
  </si>
  <si>
    <t>271500011</t>
  </si>
  <si>
    <t>Cabo manila d=6 mm</t>
  </si>
  <si>
    <t>4299905215</t>
  </si>
  <si>
    <t>Clavos de 2-4"</t>
  </si>
  <si>
    <t>Hoja 15 de 745</t>
  </si>
  <si>
    <t>Rejilla de hierro con marco (1.49x0.40)</t>
  </si>
  <si>
    <t>42190022</t>
  </si>
  <si>
    <t>Hoja 16 de 745</t>
  </si>
  <si>
    <t>Compuerta con volante y vertedero (0.50x0.50)</t>
  </si>
  <si>
    <t>4219001147</t>
  </si>
  <si>
    <t>Hoja 17 de 745</t>
  </si>
  <si>
    <t>Plomero</t>
  </si>
  <si>
    <t>Tubo PVC UPSE 200mm x 6m 1,00MPa(145psi)</t>
  </si>
  <si>
    <t>mL</t>
  </si>
  <si>
    <t>Lubricante Vegetal</t>
  </si>
  <si>
    <t>37550001118</t>
  </si>
  <si>
    <t>Hoja 18 de 745</t>
  </si>
  <si>
    <t>Tubo PVC UPSE 160mm x 6m 1,00MPa(145psi)</t>
  </si>
  <si>
    <t>Hoja 19 de 745</t>
  </si>
  <si>
    <t>Hoja 20 de 745</t>
  </si>
  <si>
    <t>Hoja 21 de 745</t>
  </si>
  <si>
    <t>Hoja 22 de 745</t>
  </si>
  <si>
    <t>Hoja 23 de 745</t>
  </si>
  <si>
    <t>Hoja 24 de 745</t>
  </si>
  <si>
    <t>Hoja 25 de 745</t>
  </si>
  <si>
    <t>Hoja 26 de 745</t>
  </si>
  <si>
    <t>Hoja 27 de 745</t>
  </si>
  <si>
    <t>Tapa sanitaria de tool 1/16" (0.60x0.60m)</t>
  </si>
  <si>
    <t>Hoja 28 de 745</t>
  </si>
  <si>
    <t>Hoja 29 de 745</t>
  </si>
  <si>
    <t>Pintor</t>
  </si>
  <si>
    <t>Pintura latex alta calidad</t>
  </si>
  <si>
    <t>gl</t>
  </si>
  <si>
    <t>351100212</t>
  </si>
  <si>
    <t>Lija, varios</t>
  </si>
  <si>
    <t>Global</t>
  </si>
  <si>
    <t>379100013</t>
  </si>
  <si>
    <t>Hoja 30 de 745</t>
  </si>
  <si>
    <t>Técnico electromecánico de construcción</t>
  </si>
  <si>
    <t>Poste cerramiento galvanizado L = 6 m  2" h=2.6 m</t>
  </si>
  <si>
    <t>412780011</t>
  </si>
  <si>
    <t>Malla hexagonal</t>
  </si>
  <si>
    <t>429430011</t>
  </si>
  <si>
    <t>Electrodo 6011 x 5/32</t>
  </si>
  <si>
    <t>429500012</t>
  </si>
  <si>
    <t>Alambre de púas triple galvanizado (D=1.83 mm, 10 puas x 1m)</t>
  </si>
  <si>
    <t>429460011</t>
  </si>
  <si>
    <t>Acero de refuerzo</t>
  </si>
  <si>
    <t>Hoja 31 de 745</t>
  </si>
  <si>
    <t>Soldadora</t>
  </si>
  <si>
    <t>429500011</t>
  </si>
  <si>
    <t>Suelda 6011</t>
  </si>
  <si>
    <t>Materiales y candados</t>
  </si>
  <si>
    <t>429921112</t>
  </si>
  <si>
    <t>Hoja 32 de 745</t>
  </si>
  <si>
    <t>Hoja 33 de 745</t>
  </si>
  <si>
    <t>Aditivo plastificante e impermeabilizante</t>
  </si>
  <si>
    <t>Encofrado</t>
  </si>
  <si>
    <t>global</t>
  </si>
  <si>
    <t>Hoja 34 de 745</t>
  </si>
  <si>
    <t>Hoja 35 de 745</t>
  </si>
  <si>
    <t>Union Gibault D=160mm</t>
  </si>
  <si>
    <t>319220322</t>
  </si>
  <si>
    <t>Hoja 36 de 745</t>
  </si>
  <si>
    <t>Tee LA LL D= 160mm</t>
  </si>
  <si>
    <t>Hoja 37 de 745</t>
  </si>
  <si>
    <t>Hoja 38 de 745</t>
  </si>
  <si>
    <t>Codo 90° LA LL 160mm</t>
  </si>
  <si>
    <t>415430112</t>
  </si>
  <si>
    <t>Hoja 39 de 745</t>
  </si>
  <si>
    <t>Tubería LA LL D=160mm e=4mm</t>
  </si>
  <si>
    <t>Hoja 40 de 745</t>
  </si>
  <si>
    <t>Valvula de compuerta HF LL D=160mm</t>
  </si>
  <si>
    <t>432510018</t>
  </si>
  <si>
    <t>Hoja 41 de 745</t>
  </si>
  <si>
    <t>Equipo topográfico</t>
  </si>
  <si>
    <t>482810111</t>
  </si>
  <si>
    <t>Cadenero</t>
  </si>
  <si>
    <t>Topógrafo en construccion &lt;Estr.Oc.C1&gt;</t>
  </si>
  <si>
    <t>Estacas, varios</t>
  </si>
  <si>
    <t>Mojón</t>
  </si>
  <si>
    <t>Hoja 42 de 745</t>
  </si>
  <si>
    <t>Hoja 43 de 745</t>
  </si>
  <si>
    <t>Hoja 44 de 745</t>
  </si>
  <si>
    <t>Hoja 45 de 745</t>
  </si>
  <si>
    <t>Hoja 46 de 745</t>
  </si>
  <si>
    <t>Hoja 47 de 745</t>
  </si>
  <si>
    <t>Hoja 48 de 745</t>
  </si>
  <si>
    <t>Arena fina de mina</t>
  </si>
  <si>
    <t>Hoja 49 de 745</t>
  </si>
  <si>
    <t>Hoja 50 de 745</t>
  </si>
  <si>
    <t>Hoja 51 de 745</t>
  </si>
  <si>
    <t>Hoja 52 de 745</t>
  </si>
  <si>
    <t>Cable de acero 1/2"</t>
  </si>
  <si>
    <t>ML</t>
  </si>
  <si>
    <t>429410012</t>
  </si>
  <si>
    <t>Hoja 53 de 745</t>
  </si>
  <si>
    <t>Cable de acero 3/8"</t>
  </si>
  <si>
    <t>ml</t>
  </si>
  <si>
    <t>Hoja 54 de 745</t>
  </si>
  <si>
    <t>Mordaza para cable d=3/8"</t>
  </si>
  <si>
    <t>442550015</t>
  </si>
  <si>
    <t>Hoja 55 de 745</t>
  </si>
  <si>
    <t>Guardacable 3/8"</t>
  </si>
  <si>
    <t>Hoja 56 de 745</t>
  </si>
  <si>
    <t>Tuberia LA LL D=200mm, e=6mm, sin costura</t>
  </si>
  <si>
    <t>Hoja 57 de 745</t>
  </si>
  <si>
    <t>Tensor D=3/8"</t>
  </si>
  <si>
    <t>462110521</t>
  </si>
  <si>
    <t>Hoja 58 de 745</t>
  </si>
  <si>
    <t>Candado Tipo Barril 80 mm</t>
  </si>
  <si>
    <t>Hoja 59 de 745</t>
  </si>
  <si>
    <t>Cadena de acero D=5mm</t>
  </si>
  <si>
    <t>433202111</t>
  </si>
  <si>
    <t>Hoja 60 de 745</t>
  </si>
  <si>
    <t>Tubería HG D=6"</t>
  </si>
  <si>
    <t>Tee Hg D=6"</t>
  </si>
  <si>
    <t>Cabilla 5/8"</t>
  </si>
  <si>
    <t>Hoja 61 de 745</t>
  </si>
  <si>
    <t>Hoja 62 de 745</t>
  </si>
  <si>
    <t>Hoja 63 de 745</t>
  </si>
  <si>
    <t>Hoja 64 de 745</t>
  </si>
  <si>
    <t>Hoja 65 de 745</t>
  </si>
  <si>
    <t>Hoja 66 de 745</t>
  </si>
  <si>
    <t>Compresor de aire</t>
  </si>
  <si>
    <t>439410015</t>
  </si>
  <si>
    <t>Soldadora 220 Voltios</t>
  </si>
  <si>
    <t>Diluyente</t>
  </si>
  <si>
    <t>gln</t>
  </si>
  <si>
    <t>345400911</t>
  </si>
  <si>
    <t>Fondo</t>
  </si>
  <si>
    <t>833530315</t>
  </si>
  <si>
    <t>Perfil estructural</t>
  </si>
  <si>
    <t>412740111</t>
  </si>
  <si>
    <t>Pintura anticorrosiva</t>
  </si>
  <si>
    <t>Desoxidante</t>
  </si>
  <si>
    <t>3533400122</t>
  </si>
  <si>
    <t>Hoja 67 de 745</t>
  </si>
  <si>
    <t>Hoja 68 de 745</t>
  </si>
  <si>
    <t>Hoja 69 de 745</t>
  </si>
  <si>
    <t>Hoja 70 de 745</t>
  </si>
  <si>
    <t>Hoja 71 de 745</t>
  </si>
  <si>
    <t>444610014</t>
  </si>
  <si>
    <t>Hoja 72 de 745</t>
  </si>
  <si>
    <t>Tuberia PVC PR D= 1"</t>
  </si>
  <si>
    <t>Cinta teflón</t>
  </si>
  <si>
    <t>Rollo</t>
  </si>
  <si>
    <t>369800021</t>
  </si>
  <si>
    <t>Hoja 73 de 745</t>
  </si>
  <si>
    <t>Valvula de aire doble accion (cuerpo metálico) D= 1"</t>
  </si>
  <si>
    <t>Collarín  D= 200 mm x 1"</t>
  </si>
  <si>
    <t>Neplo HG 1" L=0.2</t>
  </si>
  <si>
    <t>Valvula de compuerta con volante de bronce D= 1"</t>
  </si>
  <si>
    <t>Union HG D=1 "</t>
  </si>
  <si>
    <t>Hoja 74 de 745</t>
  </si>
  <si>
    <t>Llave de paso D=1"</t>
  </si>
  <si>
    <t>Hoja 75 de 745</t>
  </si>
  <si>
    <t>Universal PVC-PR D=1"</t>
  </si>
  <si>
    <t>Cinta teflón grande</t>
  </si>
  <si>
    <t>Sellador de caucho sintético 100 CC</t>
  </si>
  <si>
    <t>U</t>
  </si>
  <si>
    <t>347905611</t>
  </si>
  <si>
    <t>Hoja 76 de 745</t>
  </si>
  <si>
    <t>Hoja 77 de 745</t>
  </si>
  <si>
    <t>Hoja 78 de 745</t>
  </si>
  <si>
    <t>Hoja 79 de 745</t>
  </si>
  <si>
    <t>Hoja 80 de 745</t>
  </si>
  <si>
    <t>Union Gibault D=200mm</t>
  </si>
  <si>
    <t>Hoja 81 de 745</t>
  </si>
  <si>
    <t>Tee  PVC UPSE Ø200mm</t>
  </si>
  <si>
    <t>Hoja 82 de 745</t>
  </si>
  <si>
    <t>Hoja 83 de 745</t>
  </si>
  <si>
    <t>Valvula de compuerta HF LL D=200mm</t>
  </si>
  <si>
    <t>Hoja 84 de 745</t>
  </si>
  <si>
    <t>Hoja 85 de 745</t>
  </si>
  <si>
    <t>Hoja 86 de 745</t>
  </si>
  <si>
    <t>Hoja 87 de 745</t>
  </si>
  <si>
    <t>Hoja 88 de 745</t>
  </si>
  <si>
    <t>Hoja 89 de 745</t>
  </si>
  <si>
    <t>Hoja 90 de 745</t>
  </si>
  <si>
    <t>Hoja 91 de 745</t>
  </si>
  <si>
    <t>Hoja 92 de 745</t>
  </si>
  <si>
    <t>Hoja 93 de 745</t>
  </si>
  <si>
    <t>Hoja 94 de 745</t>
  </si>
  <si>
    <t>Vertedero de tol galvanizado (1/16")(0.50x0.30)</t>
  </si>
  <si>
    <t>412110018</t>
  </si>
  <si>
    <t>Hoja 95 de 745</t>
  </si>
  <si>
    <t>Rejilla (73x27) barrotes 10mm perfil L 1"x1"x1/8"</t>
  </si>
  <si>
    <t>Hoja 96 de 745</t>
  </si>
  <si>
    <t>Hoja 97 de 745</t>
  </si>
  <si>
    <t>Hoja 98 de 745</t>
  </si>
  <si>
    <t>Hoja 99 de 745</t>
  </si>
  <si>
    <t>Hoja 100 de 745</t>
  </si>
  <si>
    <t>Hoja 101 de 745</t>
  </si>
  <si>
    <t>Tuberia PVC tipo B para desague D=4"</t>
  </si>
  <si>
    <t>Pegamento tubería PVC</t>
  </si>
  <si>
    <t>335001011</t>
  </si>
  <si>
    <t>Limpiador de tubería PVC</t>
  </si>
  <si>
    <t>Hoja 102 de 745</t>
  </si>
  <si>
    <t>Cernidera HF 110mm</t>
  </si>
  <si>
    <t>4299931214</t>
  </si>
  <si>
    <t>Hoja 103 de 745</t>
  </si>
  <si>
    <t>Tubo PVC UPSE 110mm x 6m 1,00MPa(145psi)</t>
  </si>
  <si>
    <t>Hoja 104 de 745</t>
  </si>
  <si>
    <t>Valvula de compuerta DN=100mm (extremos lisos, PT=10 Bar)</t>
  </si>
  <si>
    <t>Hoja 105 de 745</t>
  </si>
  <si>
    <t>Union Gibault D=110mm</t>
  </si>
  <si>
    <t>Hoja 106 de 745</t>
  </si>
  <si>
    <t>Codo LA extremos lisos 110 mm 4mm</t>
  </si>
  <si>
    <t>Hoja 107 de 745</t>
  </si>
  <si>
    <t>Tubería LA LL D=110mm e=4mm</t>
  </si>
  <si>
    <t>Hoja 108 de 745</t>
  </si>
  <si>
    <t>Hoja 109 de 745</t>
  </si>
  <si>
    <t>Codo de 45° P.V.C. D=110 mm  1 MPA</t>
  </si>
  <si>
    <t>Hoja 110 de 745</t>
  </si>
  <si>
    <t>Hoja 111 de 745</t>
  </si>
  <si>
    <t>Hoja 112 de 745</t>
  </si>
  <si>
    <t>Hoja 113 de 745</t>
  </si>
  <si>
    <t>Hoja 114 de 745</t>
  </si>
  <si>
    <t>Hoja 115 de 745</t>
  </si>
  <si>
    <t>Hoja 116 de 745</t>
  </si>
  <si>
    <t>Hoja 117 de 745</t>
  </si>
  <si>
    <t>Hoja 118 de 745</t>
  </si>
  <si>
    <t>Hoja 119 de 745</t>
  </si>
  <si>
    <t>Hoja 120 de 745</t>
  </si>
  <si>
    <t>Hoja 121 de 745</t>
  </si>
  <si>
    <t>Hoja 122 de 745</t>
  </si>
  <si>
    <t>Hoja 123 de 745</t>
  </si>
  <si>
    <t>Hoja 124 de 745</t>
  </si>
  <si>
    <t>Hoja 125 de 745</t>
  </si>
  <si>
    <t>Hoja 126 de 745</t>
  </si>
  <si>
    <t>Hoja 127 de 745</t>
  </si>
  <si>
    <t>Hoja 128 de 745</t>
  </si>
  <si>
    <t>Hoja 129 de 745</t>
  </si>
  <si>
    <t>Hoja 130 de 745</t>
  </si>
  <si>
    <t>Hoja 131 de 745</t>
  </si>
  <si>
    <t>Hoja 132 de 745</t>
  </si>
  <si>
    <t>Hoja 133 de 745</t>
  </si>
  <si>
    <t>Hoja 134 de 745</t>
  </si>
  <si>
    <t>Hoja 135 de 745</t>
  </si>
  <si>
    <t>Hoja 136 de 745</t>
  </si>
  <si>
    <t>Hoja 137 de 745</t>
  </si>
  <si>
    <t>Hoja 138 de 745</t>
  </si>
  <si>
    <t>Hoja 139 de 745</t>
  </si>
  <si>
    <t>Hoja 140 de 745</t>
  </si>
  <si>
    <t>Hoja 141 de 745</t>
  </si>
  <si>
    <t>Hoja 142 de 745</t>
  </si>
  <si>
    <t>Hoja 143 de 745</t>
  </si>
  <si>
    <t>Hoja 144 de 745</t>
  </si>
  <si>
    <t>Hoja 145 de 745</t>
  </si>
  <si>
    <t>Hoja 146 de 745</t>
  </si>
  <si>
    <t>Hoja 147 de 745</t>
  </si>
  <si>
    <t>Hoja 148 de 745</t>
  </si>
  <si>
    <t>Hoja 149 de 745</t>
  </si>
  <si>
    <t>Hoja 150 de 745</t>
  </si>
  <si>
    <t>Collarín PVC 110*32mm</t>
  </si>
  <si>
    <t>Hoja 151 de 745</t>
  </si>
  <si>
    <t>Hoja 152 de 745</t>
  </si>
  <si>
    <t>Hoja 153 de 745</t>
  </si>
  <si>
    <t>Hoja 154 de 745</t>
  </si>
  <si>
    <t>Hoja 155 de 745</t>
  </si>
  <si>
    <t>Hoja 156 de 745</t>
  </si>
  <si>
    <t>Hoja 157 de 745</t>
  </si>
  <si>
    <t>Hoja 158 de 745</t>
  </si>
  <si>
    <t>Hoja 159 de 745</t>
  </si>
  <si>
    <t>Hoja 160 de 745</t>
  </si>
  <si>
    <t>Hoja 161 de 745</t>
  </si>
  <si>
    <t>Tee PVCP UPSE D=110mm</t>
  </si>
  <si>
    <t>Guaype</t>
  </si>
  <si>
    <t>379900411</t>
  </si>
  <si>
    <t>Hoja 162 de 745</t>
  </si>
  <si>
    <t>Hoja 163 de 745</t>
  </si>
  <si>
    <t>Hoja 164 de 745</t>
  </si>
  <si>
    <t>Hoja 165 de 745</t>
  </si>
  <si>
    <t>Retroexcavadora</t>
  </si>
  <si>
    <t>444260012</t>
  </si>
  <si>
    <t>Op. de Retroexcavadora</t>
  </si>
  <si>
    <t>Hoja 166 de 745</t>
  </si>
  <si>
    <t>Hoja 167 de 745</t>
  </si>
  <si>
    <t>Hoja 168 de 745</t>
  </si>
  <si>
    <t>Hoja 169 de 745</t>
  </si>
  <si>
    <t>Hoja 170 de 745</t>
  </si>
  <si>
    <t>Malla Electrosoldada 15X15X8mm</t>
  </si>
  <si>
    <t>M2</t>
  </si>
  <si>
    <t>Hoja 171 de 745</t>
  </si>
  <si>
    <t>Hoja 172 de 745</t>
  </si>
  <si>
    <t>Hoja 173 de 745</t>
  </si>
  <si>
    <t>Hoja 174 de 745</t>
  </si>
  <si>
    <t>Hoja 175 de 745</t>
  </si>
  <si>
    <t>Hoja 176 de 745</t>
  </si>
  <si>
    <t>Hoja 177 de 745</t>
  </si>
  <si>
    <t>Hoja 178 de 745</t>
  </si>
  <si>
    <t>Vertedero de tol galvanizado (1/16")(0.80x0.50)</t>
  </si>
  <si>
    <t>Hoja 179 de 745</t>
  </si>
  <si>
    <t>Hoja 180 de 745</t>
  </si>
  <si>
    <t>Hoja 181 de 745</t>
  </si>
  <si>
    <t>Hoja 182 de 745</t>
  </si>
  <si>
    <t>Hoja 183 de 745</t>
  </si>
  <si>
    <t>Tee LA extremos lisos 110 mm 4mm</t>
  </si>
  <si>
    <t>Hoja 184 de 745</t>
  </si>
  <si>
    <t>Hoja 185 de 745</t>
  </si>
  <si>
    <t>Hoja 186 de 745</t>
  </si>
  <si>
    <t>Hoja 187 de 745</t>
  </si>
  <si>
    <t>Hoja 188 de 745</t>
  </si>
  <si>
    <t>Hoja 189 de 745</t>
  </si>
  <si>
    <t>Hoja 190 de 745</t>
  </si>
  <si>
    <t>Hoja 191 de 745</t>
  </si>
  <si>
    <t>Codo LA extremos lisos 200 mm 4mm</t>
  </si>
  <si>
    <t>Hoja 192 de 745</t>
  </si>
  <si>
    <t>Hoja 193 de 745</t>
  </si>
  <si>
    <t>Hoja 194 de 745</t>
  </si>
  <si>
    <t>Hoja 195 de 745</t>
  </si>
  <si>
    <t>Hoja 196 de 745</t>
  </si>
  <si>
    <t>Hoja 197 de 745</t>
  </si>
  <si>
    <t>Hoja 198 de 745</t>
  </si>
  <si>
    <t>Hoja 199 de 745</t>
  </si>
  <si>
    <t>439140019</t>
  </si>
  <si>
    <t>Hoja 200 de 745</t>
  </si>
  <si>
    <t>Hoja 201 de 745</t>
  </si>
  <si>
    <t>Hoja 202 de 745</t>
  </si>
  <si>
    <t>Hoja 203 de 745</t>
  </si>
  <si>
    <t>Material de mejoramiento</t>
  </si>
  <si>
    <t>Hoja 204 de 745</t>
  </si>
  <si>
    <t>Volquete de 12 m3</t>
  </si>
  <si>
    <t>491190311</t>
  </si>
  <si>
    <t>CHOFER: Volquetas</t>
  </si>
  <si>
    <t>Hoja 205 de 745</t>
  </si>
  <si>
    <t>Hoja 206 de 745</t>
  </si>
  <si>
    <t>Hoja 207 de 745</t>
  </si>
  <si>
    <t>Hoja 208 de 745</t>
  </si>
  <si>
    <t>Hoja 209 de 745</t>
  </si>
  <si>
    <t>Hoja 210 de 745</t>
  </si>
  <si>
    <t>Hoja 211 de 745</t>
  </si>
  <si>
    <t>Hoja 212 de 745</t>
  </si>
  <si>
    <t>Hoja 213 de 745</t>
  </si>
  <si>
    <t>Bloque alivianado para losa</t>
  </si>
  <si>
    <t>375400017</t>
  </si>
  <si>
    <t>Hoja 214 de 745</t>
  </si>
  <si>
    <t>Bloque pesado para pared 10x20x40 cm</t>
  </si>
  <si>
    <t>Hoja 215 de 745</t>
  </si>
  <si>
    <t>Hoja 216 de 745</t>
  </si>
  <si>
    <t>Herramientas eléctricas</t>
  </si>
  <si>
    <t>482430111</t>
  </si>
  <si>
    <t>Cerámica para piso</t>
  </si>
  <si>
    <t>373100013</t>
  </si>
  <si>
    <t>Cemento blanco</t>
  </si>
  <si>
    <t>Hoja 217 de 745</t>
  </si>
  <si>
    <t>Cementina</t>
  </si>
  <si>
    <t>Hoja 218 de 745</t>
  </si>
  <si>
    <t>Andamios</t>
  </si>
  <si>
    <t>421900017</t>
  </si>
  <si>
    <t>Hoja 219 de 745</t>
  </si>
  <si>
    <t>Hoja 220 de 745</t>
  </si>
  <si>
    <t>Hoja 221 de 745</t>
  </si>
  <si>
    <t>Instalador de revestimiento en general</t>
  </si>
  <si>
    <t>Ventana de hierro</t>
  </si>
  <si>
    <t>448150011</t>
  </si>
  <si>
    <t>Masilla</t>
  </si>
  <si>
    <t>354900421</t>
  </si>
  <si>
    <t>Protección hierro varilla d=1/2</t>
  </si>
  <si>
    <t>415120132</t>
  </si>
  <si>
    <t>Vidrio 3mm</t>
  </si>
  <si>
    <t>371130111</t>
  </si>
  <si>
    <t>Hoja 222 de 745</t>
  </si>
  <si>
    <t>Closets de madera</t>
  </si>
  <si>
    <t>3812200151</t>
  </si>
  <si>
    <t>Hoja 223 de 745</t>
  </si>
  <si>
    <t>Electricista</t>
  </si>
  <si>
    <t>Cajetin rectangular</t>
  </si>
  <si>
    <t>412780913</t>
  </si>
  <si>
    <t>Cajetin octogonal grande</t>
  </si>
  <si>
    <t>Alambre # 14 sólido TW AWG</t>
  </si>
  <si>
    <t>4634001828</t>
  </si>
  <si>
    <t>Tubería conduit EMT 1/2"</t>
  </si>
  <si>
    <t>412771211</t>
  </si>
  <si>
    <t>Boquilla</t>
  </si>
  <si>
    <t>415430114</t>
  </si>
  <si>
    <t>Interruptor sencillo</t>
  </si>
  <si>
    <t>4621103111</t>
  </si>
  <si>
    <t>Unión conduit EMT D=1/2"</t>
  </si>
  <si>
    <t>Cinta aislante</t>
  </si>
  <si>
    <t>3692000118</t>
  </si>
  <si>
    <t>Hoja 224 de 745</t>
  </si>
  <si>
    <t>Alambre # 12 solido TW AWG</t>
  </si>
  <si>
    <t>4634001827</t>
  </si>
  <si>
    <t>Tomacorriente doble</t>
  </si>
  <si>
    <t>462120612</t>
  </si>
  <si>
    <t>Placa para tomacorriente</t>
  </si>
  <si>
    <t>449290011</t>
  </si>
  <si>
    <t>Hoja 225 de 745</t>
  </si>
  <si>
    <t>Lámpara fluorscente 2x32W CAT T8</t>
  </si>
  <si>
    <t>4813009111</t>
  </si>
  <si>
    <t>Hoja 226 de 745</t>
  </si>
  <si>
    <t>Tablero eléctrico 2-4 puntos</t>
  </si>
  <si>
    <t>4391300173</t>
  </si>
  <si>
    <t>Breaker 15 A</t>
  </si>
  <si>
    <t>4621103110</t>
  </si>
  <si>
    <t>Hoja 227 de 745</t>
  </si>
  <si>
    <t>Tubería PVC roscable D=1/2 420 PSI</t>
  </si>
  <si>
    <t>Pegamento epóxico</t>
  </si>
  <si>
    <t>onz</t>
  </si>
  <si>
    <t>UNION PVC D=1/2"</t>
  </si>
  <si>
    <t>Tee PVC D=1/2</t>
  </si>
  <si>
    <t>Codo PVC PR  DE 1/2" X90°</t>
  </si>
  <si>
    <t>Hoja 228 de 745</t>
  </si>
  <si>
    <t>Tuberia PVC PR D=1/2"</t>
  </si>
  <si>
    <t>Hoja 229 de 745</t>
  </si>
  <si>
    <t>Tuberia PVC-S E/C desague D=110mm</t>
  </si>
  <si>
    <t>Codo Desague E/C 110mm x 90º</t>
  </si>
  <si>
    <t>Hoja 230 de 745</t>
  </si>
  <si>
    <t>Hoja 231 de 745</t>
  </si>
  <si>
    <t>Tubería PVC -S D=50mm  Desague</t>
  </si>
  <si>
    <t>Accesorios para tub. 50mm desague</t>
  </si>
  <si>
    <t>491290517</t>
  </si>
  <si>
    <t>Hoja 232 de 745</t>
  </si>
  <si>
    <t>Tubería PVC S E/C D=110mm</t>
  </si>
  <si>
    <t>Accesorios para tub. 110 mm</t>
  </si>
  <si>
    <t>Hoja 233 de 745</t>
  </si>
  <si>
    <t>Hoja 234 de 745</t>
  </si>
  <si>
    <t>Rejilla de pisos de aluminio 50 mm</t>
  </si>
  <si>
    <t>Hoja 235 de 745</t>
  </si>
  <si>
    <t>Hoja 236 de 745</t>
  </si>
  <si>
    <t>Hoja 237 de 745</t>
  </si>
  <si>
    <t>Hoja 238 de 745</t>
  </si>
  <si>
    <t>Hoja 239 de 745</t>
  </si>
  <si>
    <t>Hoja 240 de 745</t>
  </si>
  <si>
    <t>Hoja 241 de 745</t>
  </si>
  <si>
    <t>Hoja 242 de 745</t>
  </si>
  <si>
    <t>Tuberia PVC alcantarillado perfilada D=200mm</t>
  </si>
  <si>
    <t>Hoja 243 de 745</t>
  </si>
  <si>
    <t>Tubería perfilada para alcantarillado D=110mm</t>
  </si>
  <si>
    <t>Hoja 244 de 745</t>
  </si>
  <si>
    <t>Hoja 245 de 745</t>
  </si>
  <si>
    <t>Encofrado/desencofrado metalico</t>
  </si>
  <si>
    <t>545400411</t>
  </si>
  <si>
    <t>Tapa y cerco hierro fundido D=0.60m</t>
  </si>
  <si>
    <t>Hoja 246 de 745</t>
  </si>
  <si>
    <t>Ladrillo</t>
  </si>
  <si>
    <t>373200011</t>
  </si>
  <si>
    <t>Hoja 247 de 745</t>
  </si>
  <si>
    <t>Hoja 248 de 745</t>
  </si>
  <si>
    <t>Hoja 249 de 745</t>
  </si>
  <si>
    <t>Hoja 250 de 745</t>
  </si>
  <si>
    <t>Hoja 251 de 745</t>
  </si>
  <si>
    <t>Hoja 252 de 745</t>
  </si>
  <si>
    <t>Hoja 253 de 745</t>
  </si>
  <si>
    <t>Hoja 254 de 745</t>
  </si>
  <si>
    <t>Hoja 255 de 745</t>
  </si>
  <si>
    <t>Hoja 256 de 745</t>
  </si>
  <si>
    <t>Hoja 257 de 745</t>
  </si>
  <si>
    <t>Hoja 258 de 745</t>
  </si>
  <si>
    <t>Hoja 259 de 745</t>
  </si>
  <si>
    <t>Hoja 260 de 745</t>
  </si>
  <si>
    <t>Hoja 261 de 745</t>
  </si>
  <si>
    <t>Hoja 262 de 745</t>
  </si>
  <si>
    <t>Hoja 263 de 745</t>
  </si>
  <si>
    <t>Hoja 264 de 745</t>
  </si>
  <si>
    <t>Hoja 265 de 745</t>
  </si>
  <si>
    <t>Hoja 266 de 745</t>
  </si>
  <si>
    <t>Grava para filtros 1 - 1 1/4"</t>
  </si>
  <si>
    <t>M3</t>
  </si>
  <si>
    <t>Grava para filtros 1 1/2 - 2"</t>
  </si>
  <si>
    <t>Grava para filtros 2 1/2 - 3"</t>
  </si>
  <si>
    <t>Hoja 267 de 745</t>
  </si>
  <si>
    <t>Arena Seleccionada para filtros</t>
  </si>
  <si>
    <t>Hoja 268 de 745</t>
  </si>
  <si>
    <t>Hoja 269 de 745</t>
  </si>
  <si>
    <t>Hoja 270 de 745</t>
  </si>
  <si>
    <t>Hoja 271 de 745</t>
  </si>
  <si>
    <t>Hoja 272 de 745</t>
  </si>
  <si>
    <t>Hoja 273 de 745</t>
  </si>
  <si>
    <t>Hoja 274 de 745</t>
  </si>
  <si>
    <t>Hoja 275 de 745</t>
  </si>
  <si>
    <t>Hoja 276 de 745</t>
  </si>
  <si>
    <t>Hoja 277 de 745</t>
  </si>
  <si>
    <t>Hoja 278 de 745</t>
  </si>
  <si>
    <t>Hoja 279 de 745</t>
  </si>
  <si>
    <t>Hoja 280 de 745</t>
  </si>
  <si>
    <t>Hoja 281 de 745</t>
  </si>
  <si>
    <t>Hoja 282 de 745</t>
  </si>
  <si>
    <t>Placa colaborante</t>
  </si>
  <si>
    <t>421900161</t>
  </si>
  <si>
    <t>Hoja 283 de 745</t>
  </si>
  <si>
    <t>Hoja 284 de 745</t>
  </si>
  <si>
    <t>Malla electrosoldada 20 x 20 cm e=4mm</t>
  </si>
  <si>
    <t>Hoja 285 de 745</t>
  </si>
  <si>
    <t>Hoja 286 de 745</t>
  </si>
  <si>
    <t>Hoja 287 de 745</t>
  </si>
  <si>
    <t>Hoja 288 de 745</t>
  </si>
  <si>
    <t>Hoja 289 de 745</t>
  </si>
  <si>
    <t>Hoja 290 de 745</t>
  </si>
  <si>
    <t>Hoja 291 de 745</t>
  </si>
  <si>
    <t>Hoja 292 de 745</t>
  </si>
  <si>
    <t>Hoja 293 de 745</t>
  </si>
  <si>
    <t>Hoja 294 de 745</t>
  </si>
  <si>
    <t>Hoja 295 de 745</t>
  </si>
  <si>
    <t>Hoja 296 de 745</t>
  </si>
  <si>
    <t>Hoja 297 de 745</t>
  </si>
  <si>
    <t>Hoja 298 de 745</t>
  </si>
  <si>
    <t>Hoja 299 de 745</t>
  </si>
  <si>
    <t>Hoja 300 de 745</t>
  </si>
  <si>
    <t>Hoja 301 de 745</t>
  </si>
  <si>
    <t>Hoja 302 de 745</t>
  </si>
  <si>
    <t>Hoja 303 de 745</t>
  </si>
  <si>
    <t>Hoja 304 de 745</t>
  </si>
  <si>
    <t>Hoja 305 de 745</t>
  </si>
  <si>
    <t>Hoja 306 de 745</t>
  </si>
  <si>
    <t>Hoja 307 de 745</t>
  </si>
  <si>
    <t>Hoja 308 de 745</t>
  </si>
  <si>
    <t>Hoja 309 de 745</t>
  </si>
  <si>
    <t>Hoja 310 de 745</t>
  </si>
  <si>
    <t>Hoja 311 de 745</t>
  </si>
  <si>
    <t>Hoja 312 de 745</t>
  </si>
  <si>
    <t>Hoja 313 de 745</t>
  </si>
  <si>
    <t>Hoja 314 de 745</t>
  </si>
  <si>
    <t>Ladrillo Visto 30.5x11x7cm</t>
  </si>
  <si>
    <t>Hoja 315 de 745</t>
  </si>
  <si>
    <t>Hoja 316 de 745</t>
  </si>
  <si>
    <t>Hoja 317 de 745</t>
  </si>
  <si>
    <t>Camioneta 2 Ton.</t>
  </si>
  <si>
    <t>36111002125</t>
  </si>
  <si>
    <t>Tecle/Tirfor de 2 Toneladas</t>
  </si>
  <si>
    <t>442320932</t>
  </si>
  <si>
    <t>Juego de trepadoras para poste circular</t>
  </si>
  <si>
    <t>482811011</t>
  </si>
  <si>
    <t>Camión para transporte de material</t>
  </si>
  <si>
    <t>3611100283</t>
  </si>
  <si>
    <t>Camión Grúa</t>
  </si>
  <si>
    <t>491150011</t>
  </si>
  <si>
    <t>Máquina Ponchadora</t>
  </si>
  <si>
    <t>4824300116</t>
  </si>
  <si>
    <t>Cinturones de seguridad o arnés con tira de vida</t>
  </si>
  <si>
    <t>Seguridad Industrial (2%MO)</t>
  </si>
  <si>
    <t>2%MO</t>
  </si>
  <si>
    <t>482700022</t>
  </si>
  <si>
    <t>Ingeniero Eléctrico</t>
  </si>
  <si>
    <t>Transformador monofásico autoprotegido 13800 GRDY/7967V-240/120V 15 kVA</t>
  </si>
  <si>
    <t>461210923</t>
  </si>
  <si>
    <t>Abrazadera de 3 pernos pletina acero galvanizado 38x6mm (1 1/2x1/4) y 160mm</t>
  </si>
  <si>
    <t>429990527</t>
  </si>
  <si>
    <t>Conector perno hendido Cu. de 6 a 2/0 AWG</t>
  </si>
  <si>
    <t>Conductor de Cu. Nro. 2 Bajantes</t>
  </si>
  <si>
    <t>429420013</t>
  </si>
  <si>
    <t>Grapa de derivación para línea caliente</t>
  </si>
  <si>
    <t>321530116</t>
  </si>
  <si>
    <t>Estribo con conectores de compresión</t>
  </si>
  <si>
    <t>Conductor de Al acero desnudo cableado ACSR 2 AWG 7 (6/1)</t>
  </si>
  <si>
    <t>Hoja 318 de 745</t>
  </si>
  <si>
    <t>Equipo de puesta a tierra</t>
  </si>
  <si>
    <t>Residente de Obra</t>
  </si>
  <si>
    <t>Estribo de aleación de Cu-Sn para derivación cable 2 AWG</t>
  </si>
  <si>
    <t>Grapa de aleación de Al para derivación de línea en caliente rango 8-1/0</t>
  </si>
  <si>
    <t>Seccionador portafusible unipolar abierto 15kV BIL 95kV 4kA 100A</t>
  </si>
  <si>
    <t>462110221</t>
  </si>
  <si>
    <t>Cruceta de acero galvanizada universal perfil L 75x75X6mm (3x3x1/4) y 1200mm</t>
  </si>
  <si>
    <t>37550001109</t>
  </si>
  <si>
    <t>Perno U de acero galvanizado 2 tuercas arandelas: 2 planas y 2 presión de 16x150 mm (5/8x6) ancho de la U</t>
  </si>
  <si>
    <t>4299923211</t>
  </si>
  <si>
    <t>Pie de amigo de acero galvanizado perfil L 38x38x6mm (1 1/2x 1 1/2x1/4 pulg) y 700mm</t>
  </si>
  <si>
    <t>4299905264</t>
  </si>
  <si>
    <t>Abrazadera de 3 pernos pletina acero galvanizado 38x4mm (1 1/2 x 5/32pulg) y 160 mm</t>
  </si>
  <si>
    <t>Tirafusible cabeza removible tipo H 1A</t>
  </si>
  <si>
    <t>462120015</t>
  </si>
  <si>
    <t>Hoja 319 de 745</t>
  </si>
  <si>
    <t>Abrazadera de acero galvanizado, pletina, simple (3 pernos), 38 x 4 x 140 - 160 mm (1 1/2 x 11/64 x 5 1/2 - 6 1/2")</t>
  </si>
  <si>
    <t>Aislador de suspensión caucho siliconado polímero 15kV ANSI DS-15</t>
  </si>
  <si>
    <t>462120213</t>
  </si>
  <si>
    <t>Horquilla anclaje de acero galvanizado, 16 mm (5/8") de diám. x 75 mm (3") de long. (Eslabon "U" para sujeción)</t>
  </si>
  <si>
    <t>429990525</t>
  </si>
  <si>
    <t>Grapa horquilla guardacabo para Al. rango 4 a 2/0 AWG</t>
  </si>
  <si>
    <t>Tuerca de ojo ovalado de acero galvanizado perno de 16mm (5/8pulg) de diám</t>
  </si>
  <si>
    <t>Varilla de retención preformada para ACSR-5005 # 1/0 AWG. DG-4544</t>
  </si>
  <si>
    <t>Hoja 320 de 745</t>
  </si>
  <si>
    <t>Abrazadera de acero galvanizado pletina 3 pernos 38 x 4 x 160 mm (1 1/2 x5/32 x 6 1/2 pulg)</t>
  </si>
  <si>
    <t>Aislador rollo porcelana 0.25kV ANSI 53-2</t>
  </si>
  <si>
    <t>Bastidor de acero galvanizado pletina 38x4 mm (1 1/2 x5/32 pulg) 1 vias</t>
  </si>
  <si>
    <t>4212000113</t>
  </si>
  <si>
    <t>Retención preformada para cable de Al</t>
  </si>
  <si>
    <t>Hoja 321 de 745</t>
  </si>
  <si>
    <t>Equipos de protección personal (%MO)</t>
  </si>
  <si>
    <t>Uñas para temblar conductores de aluminio</t>
  </si>
  <si>
    <t>Conductor de Al acero desnudo cableado ACSR 2 AWG 7 (6/1) hilos</t>
  </si>
  <si>
    <t>Hoja 322 de 745</t>
  </si>
  <si>
    <t>Poste de hormigón armado circular CRH 500 kg 12m</t>
  </si>
  <si>
    <t>375500031</t>
  </si>
  <si>
    <t>Hoja 323 de 745</t>
  </si>
  <si>
    <t>Varilla de anclaje de acero galvanizado tuerca y arandela 16x1800 mm (5/8x71pulg)</t>
  </si>
  <si>
    <t>Retención terminal preformada para cable de acero galvanizado de 9.53mm (3/8pulg)</t>
  </si>
  <si>
    <t>Bloque de hormigón anclaje tipo cónico base inferior 400 mm superior 150 mm agujero de 20 mm</t>
  </si>
  <si>
    <t>Aislador de retenida porcelana ANSI 54-2</t>
  </si>
  <si>
    <t>Cable de acero galvanizado 7 hilos 9.52 mm (3/8pulg) 3155kgf</t>
  </si>
  <si>
    <t>Guardacabo de acero galvanizado para cable de acero 9.51  mm (3/8pulg)</t>
  </si>
  <si>
    <t>Hoja 324 de 745</t>
  </si>
  <si>
    <t>Medidor bifásico Clase 100 Forma 13 A Tipo A o AR (100-240V)</t>
  </si>
  <si>
    <t>4826502114</t>
  </si>
  <si>
    <t>Tubería conduit EMT 2"</t>
  </si>
  <si>
    <t>Union conduit EMT D=2"</t>
  </si>
  <si>
    <t>Reversible EMT de 2"</t>
  </si>
  <si>
    <t>Tablero metálico (tol galvanizado) para medidor clase 100-220V, incluye mochete de mampostería enlucida (para breaker principal)</t>
  </si>
  <si>
    <t>Breaker caja moldeada de 15A-2P</t>
  </si>
  <si>
    <t>Breaker caja moldeada de 20A-2P</t>
  </si>
  <si>
    <t>Abrazadera flex de d = 2"</t>
  </si>
  <si>
    <t>Codo conduit EMT 2"</t>
  </si>
  <si>
    <t>Hoja 325 de 745</t>
  </si>
  <si>
    <t>Manguera de polietileno reforzada d= 2"</t>
  </si>
  <si>
    <t>3632010113</t>
  </si>
  <si>
    <t>Hoja 326 de 745</t>
  </si>
  <si>
    <t>Supervisor eléctrico general</t>
  </si>
  <si>
    <t>Maestro eléctrico/ liniero/ subestación</t>
  </si>
  <si>
    <t>Técnico Liniero Eléctrico</t>
  </si>
  <si>
    <t>Soporte para cables</t>
  </si>
  <si>
    <t>363205012</t>
  </si>
  <si>
    <t>Tapa de hormigón para pozo tipo A con marco 650x1300 int. 877x1335 ext de acuerdo a diseño</t>
  </si>
  <si>
    <t>893100412</t>
  </si>
  <si>
    <t>Tapón ciego para ductos libres</t>
  </si>
  <si>
    <t>Tapón para ductos con cables</t>
  </si>
  <si>
    <t>Mampostería de ladrillo enlucido</t>
  </si>
  <si>
    <t>373500011</t>
  </si>
  <si>
    <t>Pozo de revisión (según especificaciones técnicas)</t>
  </si>
  <si>
    <t>glb</t>
  </si>
  <si>
    <t>545400011</t>
  </si>
  <si>
    <t>Hoja 327 de 745</t>
  </si>
  <si>
    <t>Medidor de resistencia puesta a tierra</t>
  </si>
  <si>
    <t>Molde Grafito para puesta tierra cable a varilla</t>
  </si>
  <si>
    <t>Varilla para conexión a tierra de 1.8 m de longitud, con conector ( 16x18000 (5/8x71pulg) según especificación técnica)</t>
  </si>
  <si>
    <t>Conductor de Cu desnudo cableado suave # 2 AWG 7 Hilos según especificación técnica</t>
  </si>
  <si>
    <t>Suelda exotérmica</t>
  </si>
  <si>
    <t>Conector de aleación de Cu-Al ranuras paralelas con separador dos pernos de 10 a 2 AWG (según especificación técnica)</t>
  </si>
  <si>
    <t>Hoja 328 de 745</t>
  </si>
  <si>
    <t>Conductor de cobre tipo TTU #4 AWG. Cumple la norma ICEA-S-61-402 NEMA WC-5</t>
  </si>
  <si>
    <t>Hoja 329 de 745</t>
  </si>
  <si>
    <t>Cinta de señalización ancho 250 mm x 0.175 mm de espesor</t>
  </si>
  <si>
    <t>369200013</t>
  </si>
  <si>
    <t>Separador de PVC de 1 fila x 2 columnas para int. lisa y ext. corrug. de 110mm-6m</t>
  </si>
  <si>
    <t>462110314</t>
  </si>
  <si>
    <t>Tubo PVC pared estructurada interior lisa y exterior corrugada D=50mm</t>
  </si>
  <si>
    <t>Hoja 330 de 745</t>
  </si>
  <si>
    <t>Tubo PVC pared estructurada interior lisa y exterior corrugada D= 110mm</t>
  </si>
  <si>
    <t>Hoja 331 de 745</t>
  </si>
  <si>
    <t>Porta carrete para bobina de conductor (bailarín)</t>
  </si>
  <si>
    <t>Conductor de cobre tipo TTU #6 AWG. Cumple la norma ICEA-S-61-402</t>
  </si>
  <si>
    <t>Conductor de cobre tipo THHN #14 &lt;0.6kV temp. max 75 C bajo normas  ASTM B2 B3 B8 UL-83 y NEMA WC-5&gt;</t>
  </si>
  <si>
    <t>Hoja 332 de 745</t>
  </si>
  <si>
    <t>Luminaria de alta eficiencia LED con base brazos y capo en fundición de aluminio inyetado de alta calidad</t>
  </si>
  <si>
    <t>465390011</t>
  </si>
  <si>
    <t>Poste circular de hierro galvanizado 8m: de 152mm diam. base y 127m diam. punta y esp de 3mm. Cubierto de Barrera epóxica con curado 70 micras y precedido de pintura imprimante placa de anclaje y brazos de tubo galv. dia 51mm según esp. tec.</t>
  </si>
  <si>
    <t>Conector perno hendido Cu de 6 a 2/0 AWG</t>
  </si>
  <si>
    <t>Conductor Super Flex 3x14 AWG &lt;0.6kV temp max 75 C ASTM B2 B3 B8 UL-83 NEMA WC-5&gt;</t>
  </si>
  <si>
    <t>Hoja 333 de 745</t>
  </si>
  <si>
    <t>Empalme sumergible GHFC-1 para instalar luminarias</t>
  </si>
  <si>
    <t>415460111</t>
  </si>
  <si>
    <t>Hoja 334 de 745</t>
  </si>
  <si>
    <t>Tablero de subdistribución &lt;2F-3C&gt; 1 compartimiento</t>
  </si>
  <si>
    <t>Breaker enchufable 1 polo 16 A</t>
  </si>
  <si>
    <t>Breaker enchufable 15A/2P</t>
  </si>
  <si>
    <t>Hoja 335 de 745</t>
  </si>
  <si>
    <t>Tablero de distribución40X40X20 cm dos compartimientos. Normas R3</t>
  </si>
  <si>
    <t>Breaker enchufable 30A/2P</t>
  </si>
  <si>
    <t>Hoja 336 de 745</t>
  </si>
  <si>
    <t>Control de Alumbrado Público con PLC Logo 120/240 8in/4out</t>
  </si>
  <si>
    <t>472200311</t>
  </si>
  <si>
    <t>Contactor Bipolar 20A</t>
  </si>
  <si>
    <t>462110912</t>
  </si>
  <si>
    <t>Disyuntor selector 20A</t>
  </si>
  <si>
    <t>462110313</t>
  </si>
  <si>
    <t>Luz piloto</t>
  </si>
  <si>
    <t>46910044</t>
  </si>
  <si>
    <t>Canaleta ranurada de 15x25 mm</t>
  </si>
  <si>
    <t>Cable de conexión eléctrico</t>
  </si>
  <si>
    <t>Tornillos</t>
  </si>
  <si>
    <t>4299217247</t>
  </si>
  <si>
    <t>Abrazadera D=1/2"</t>
  </si>
  <si>
    <t>Hoja 337 de 745</t>
  </si>
  <si>
    <t>Conductor de cobre tipo THHN #12 &lt;0.6kV temp. max 75 C bajo normas  ASTM B2 B3 B8 UL-83 y NEMA WC-5&gt;</t>
  </si>
  <si>
    <t>Hoja 338 de 745</t>
  </si>
  <si>
    <t>Conductor de cobre tipo THHN #6 &lt;0.6kV temp. max 75 C bajo normas  ASTM B2 B3 B8 UL-83 y NEMA WC-5&gt;</t>
  </si>
  <si>
    <t>Conductor de cobre tipo THHN #10 &lt;0.6kV temp. max 75 C bajo normas  ASTM B2 B3 B8 UL-83 y NEMA WC-5&gt;</t>
  </si>
  <si>
    <t>Hoja 339 de 745</t>
  </si>
  <si>
    <t>Hoja 340 de 745</t>
  </si>
  <si>
    <t>Conductor de cobre tipo THHN #8 &lt;0.6kV temp. max 75 C bajo normas  ASTM B2 B3 B8 UL-83 y NEMA WC-5&gt;</t>
  </si>
  <si>
    <t>Hoja 341 de 745</t>
  </si>
  <si>
    <t>Cajetin empotrado + interruptor + tapa para led 25W</t>
  </si>
  <si>
    <t>Luminaria led plafón de 25W</t>
  </si>
  <si>
    <t>Kit conectores</t>
  </si>
  <si>
    <t>Tubería PVC flex de 1/2"</t>
  </si>
  <si>
    <t>Hoja 342 de 745</t>
  </si>
  <si>
    <t>Manguera de polietileno d=1/2"</t>
  </si>
  <si>
    <t>Hoja 343 de 745</t>
  </si>
  <si>
    <t>Tomacorriente de 220 V</t>
  </si>
  <si>
    <t>Hoja 344 de 745</t>
  </si>
  <si>
    <t>Hoja 345 de 745</t>
  </si>
  <si>
    <t>Barraje de BT 4 vías salidas tipo Gel. port #6-2. Para red subteránea</t>
  </si>
  <si>
    <t>4127805112</t>
  </si>
  <si>
    <t>Hoja 346 de 745</t>
  </si>
  <si>
    <t>Hoja 347 de 745</t>
  </si>
  <si>
    <t>Hoja 348 de 745</t>
  </si>
  <si>
    <t>Hoja 349 de 745</t>
  </si>
  <si>
    <t>Hoja 350 de 745</t>
  </si>
  <si>
    <t>Hoja 351 de 745</t>
  </si>
  <si>
    <t>Hoja 352 de 745</t>
  </si>
  <si>
    <t>Hoja 353 de 745</t>
  </si>
  <si>
    <t>Hoja 354 de 745</t>
  </si>
  <si>
    <t>Hoja 355 de 745</t>
  </si>
  <si>
    <t>Hoja 356 de 745</t>
  </si>
  <si>
    <t>Hoja 357 de 745</t>
  </si>
  <si>
    <t>Tubería PVC 4" Desague, perforada</t>
  </si>
  <si>
    <t>Accesorios para tub. 4"</t>
  </si>
  <si>
    <t>Grava clasificada</t>
  </si>
  <si>
    <t>Hoja 358 de 745</t>
  </si>
  <si>
    <t>Duela de seike machimbrada</t>
  </si>
  <si>
    <t>313100014</t>
  </si>
  <si>
    <t>Tabloncillo de encofrado</t>
  </si>
  <si>
    <t>Alambre galvanizado # 18</t>
  </si>
  <si>
    <t>Hoja 359 de 745</t>
  </si>
  <si>
    <t>Tablas de encofrado</t>
  </si>
  <si>
    <t>Hoja 360 de 745</t>
  </si>
  <si>
    <t>Hoja 361 de 745</t>
  </si>
  <si>
    <t>Hoja 362 de 745</t>
  </si>
  <si>
    <t>Hoja 363 de 745</t>
  </si>
  <si>
    <t>Hoja 364 de 745</t>
  </si>
  <si>
    <t>Hoja 365 de 745</t>
  </si>
  <si>
    <t>Boca campana 100mm</t>
  </si>
  <si>
    <t>432530111</t>
  </si>
  <si>
    <t>Hoja 366 de 745</t>
  </si>
  <si>
    <t>Hoja 367 de 745</t>
  </si>
  <si>
    <t>Codo 90° LA LL 110mm</t>
  </si>
  <si>
    <t>Hoja 368 de 745</t>
  </si>
  <si>
    <t>Hoja 369 de 745</t>
  </si>
  <si>
    <t>Hoja 370 de 745</t>
  </si>
  <si>
    <t>Hoja 371 de 745</t>
  </si>
  <si>
    <t>Martillo demoledor de 28 kilos</t>
  </si>
  <si>
    <t>442170014</t>
  </si>
  <si>
    <t>Op. de Martillo punzón neumático</t>
  </si>
  <si>
    <t>Hoja 372 de 745</t>
  </si>
  <si>
    <t>Hoja 373 de 745</t>
  </si>
  <si>
    <t>Hoja 374 de 745</t>
  </si>
  <si>
    <t>Hoja 375 de 745</t>
  </si>
  <si>
    <t>Hoja 376 de 745</t>
  </si>
  <si>
    <t>Hoja 377 de 745</t>
  </si>
  <si>
    <t>Hoja 378 de 745</t>
  </si>
  <si>
    <t>Hoja 379 de 745</t>
  </si>
  <si>
    <t>Hoja 380 de 745</t>
  </si>
  <si>
    <t>Hoja 381 de 745</t>
  </si>
  <si>
    <t>Hoja 382 de 745</t>
  </si>
  <si>
    <t>Codo PVC U/Z 160mm 1 Mpa</t>
  </si>
  <si>
    <t>Hoja 383 de 745</t>
  </si>
  <si>
    <t>Hoja 384 de 745</t>
  </si>
  <si>
    <t>Hoja 385 de 745</t>
  </si>
  <si>
    <t>Asfalto RC-250</t>
  </si>
  <si>
    <t>335001014</t>
  </si>
  <si>
    <t>Pavimento asfáltico</t>
  </si>
  <si>
    <t>Asfalto de imprimación</t>
  </si>
  <si>
    <t>Hoja 386 de 745</t>
  </si>
  <si>
    <t>Hoja 387 de 745</t>
  </si>
  <si>
    <t>Hoja 388 de 745</t>
  </si>
  <si>
    <t>Hoja 389 de 745</t>
  </si>
  <si>
    <t>Hoja 390 de 745</t>
  </si>
  <si>
    <t>Hoja 391 de 745</t>
  </si>
  <si>
    <t>Hoja 392 de 745</t>
  </si>
  <si>
    <t>Hoja 393 de 745</t>
  </si>
  <si>
    <t>Hoja 394 de 745</t>
  </si>
  <si>
    <t>Hoja 395 de 745</t>
  </si>
  <si>
    <t>Hoja 396 de 745</t>
  </si>
  <si>
    <t>Hoja 397 de 745</t>
  </si>
  <si>
    <t>Hoja 398 de 745</t>
  </si>
  <si>
    <t>Hoja 399 de 745</t>
  </si>
  <si>
    <t>Tubo PVC UPSE 90mm x 6m 1,00MPa(145psi)</t>
  </si>
  <si>
    <t>Hoja 400 de 745</t>
  </si>
  <si>
    <t>Tubo PVC UPSE 75mm x 6m 1,00MPa(145psi)</t>
  </si>
  <si>
    <t>Hoja 401 de 745</t>
  </si>
  <si>
    <t>Tubo PVC UPSE 63mm x 6m 1,00MPa(145psi)</t>
  </si>
  <si>
    <t>Hoja 402 de 745</t>
  </si>
  <si>
    <t>Tubo PVC UPSE 50mm x 6m 1,00MPa(145psi)</t>
  </si>
  <si>
    <t>Hoja 403 de 745</t>
  </si>
  <si>
    <t>Tuberia PVC - P E/C D= 32 MM 1.00 MPA</t>
  </si>
  <si>
    <t>Hoja 404 de 745</t>
  </si>
  <si>
    <t>Cruz PVC P UPSE 160mm</t>
  </si>
  <si>
    <t>Hoja 405 de 745</t>
  </si>
  <si>
    <t>Cruz PVC P UPSE 110mm</t>
  </si>
  <si>
    <t>Hoja 406 de 745</t>
  </si>
  <si>
    <t>Cruz PVC P UPSE 90mm</t>
  </si>
  <si>
    <t>Hoja 407 de 745</t>
  </si>
  <si>
    <t>Cruz PVC P UPSE 63mm</t>
  </si>
  <si>
    <t>Hoja 408 de 745</t>
  </si>
  <si>
    <t>Cruz PVC P UPSE 50mm</t>
  </si>
  <si>
    <t>Hoja 409 de 745</t>
  </si>
  <si>
    <t>Cruz PVC P UPSE 32mm</t>
  </si>
  <si>
    <t>Hoja 410 de 745</t>
  </si>
  <si>
    <t>Codo 90º PVC P UPSE 160mm</t>
  </si>
  <si>
    <t>Hoja 411 de 745</t>
  </si>
  <si>
    <t>Codo 90º PVC P UPSE 110mm</t>
  </si>
  <si>
    <t>Hoja 412 de 745</t>
  </si>
  <si>
    <t>Codo 90º PVC P UPSE 90mm</t>
  </si>
  <si>
    <t>Hoja 413 de 745</t>
  </si>
  <si>
    <t>Codo PVC P UZ 90° x 63mm</t>
  </si>
  <si>
    <t>Hoja 414 de 745</t>
  </si>
  <si>
    <t>Codo PVC P UZ 90° x 50mm</t>
  </si>
  <si>
    <t>Hoja 415 de 745</t>
  </si>
  <si>
    <t>Codo PVC-P E/C 90° 32mm</t>
  </si>
  <si>
    <t>Hoja 416 de 745</t>
  </si>
  <si>
    <t>Hoja 417 de 745</t>
  </si>
  <si>
    <t>Tee PVC P UPSE D=90mm</t>
  </si>
  <si>
    <t>Hoja 418 de 745</t>
  </si>
  <si>
    <t>Tee PVC P UPSE D=63mm</t>
  </si>
  <si>
    <t>Hoja 419 de 745</t>
  </si>
  <si>
    <t>Tee PVC P UZ D= 50mm</t>
  </si>
  <si>
    <t>Hoja 420 de 745</t>
  </si>
  <si>
    <t>Tee PVC-P E/C D=32mm</t>
  </si>
  <si>
    <t>Hoja 421 de 745</t>
  </si>
  <si>
    <t>Reductor PVC P 110X160mm</t>
  </si>
  <si>
    <t>Hoja 422 de 745</t>
  </si>
  <si>
    <t>Reductor PVC P 63X110mm</t>
  </si>
  <si>
    <t>Hoja 423 de 745</t>
  </si>
  <si>
    <t>Reductor PVC P 90X110mm</t>
  </si>
  <si>
    <t>Hoja 424 de 745</t>
  </si>
  <si>
    <t>Reductor PVC P 63x90mm</t>
  </si>
  <si>
    <t>Hoja 425 de 745</t>
  </si>
  <si>
    <t>Reductor PVC P 63x75mm</t>
  </si>
  <si>
    <t>Hoja 426 de 745</t>
  </si>
  <si>
    <t>Reductor PVC P 32X50 mm</t>
  </si>
  <si>
    <t>Hoja 427 de 745</t>
  </si>
  <si>
    <t>Tapon PVC P E/C 32 mm</t>
  </si>
  <si>
    <t>Hoja 428 de 745</t>
  </si>
  <si>
    <t>Hoja 429 de 745</t>
  </si>
  <si>
    <t>Hoja 430 de 745</t>
  </si>
  <si>
    <t>Hoja 431 de 745</t>
  </si>
  <si>
    <t>Hoja 432 de 745</t>
  </si>
  <si>
    <t>Hoja 433 de 745</t>
  </si>
  <si>
    <t>Valvula de compuerta HF LL D= 110mm</t>
  </si>
  <si>
    <t>Hoja 434 de 745</t>
  </si>
  <si>
    <t>Valvula de compuerta HF LL D= 90mm</t>
  </si>
  <si>
    <t>Hoja 435 de 745</t>
  </si>
  <si>
    <t>Válvula de compuerta HF LL D= 80mm</t>
  </si>
  <si>
    <t>Hoja 436 de 745</t>
  </si>
  <si>
    <t>Valvula de compuerta con volante de bronce D=2"</t>
  </si>
  <si>
    <t>Hoja 437 de 745</t>
  </si>
  <si>
    <t>Bomba de prueba hidrostática</t>
  </si>
  <si>
    <t>Teflon</t>
  </si>
  <si>
    <t>rollo</t>
  </si>
  <si>
    <t>Hoja 438 de 745</t>
  </si>
  <si>
    <t>Caja de válvula HF 160mm Tráfico pesado</t>
  </si>
  <si>
    <t>4443004231</t>
  </si>
  <si>
    <t>Tuberia PVC PERFILADA E/C D=160mm</t>
  </si>
  <si>
    <t>Hormigón simple f´c=180 kg/cm2</t>
  </si>
  <si>
    <t>375100021</t>
  </si>
  <si>
    <t>Hoja 439 de 745</t>
  </si>
  <si>
    <t>Hoja 440 de 745</t>
  </si>
  <si>
    <t>Valvula reductora de presión DN 110 mm</t>
  </si>
  <si>
    <t>Hoja 441 de 745</t>
  </si>
  <si>
    <t>Valvula reductora de presión DN 90 mm</t>
  </si>
  <si>
    <t>Hoja 442 de 745</t>
  </si>
  <si>
    <t>Valvula reductora de presion D=63mm BB</t>
  </si>
  <si>
    <t>Hoja 443 de 745</t>
  </si>
  <si>
    <t>Valvula reductora de presión D=2" (incluye accesorios)</t>
  </si>
  <si>
    <t>Hoja 444 de 745</t>
  </si>
  <si>
    <t>Valvula reductora de presion D=1"</t>
  </si>
  <si>
    <t>Hoja 445 de 745</t>
  </si>
  <si>
    <t>Hoja 446 de 745</t>
  </si>
  <si>
    <t>Hoja 447 de 745</t>
  </si>
  <si>
    <t>Hoja 448 de 745</t>
  </si>
  <si>
    <t>Hidrante tipo siamesa Ø=110mm</t>
  </si>
  <si>
    <t>439230316</t>
  </si>
  <si>
    <t>Hoja 449 de 745</t>
  </si>
  <si>
    <t>Hidrante tipo siamesa Ø=90mm</t>
  </si>
  <si>
    <t>Hoja 450 de 745</t>
  </si>
  <si>
    <t>Hoja 451 de 745</t>
  </si>
  <si>
    <t>Hoja 452 de 745</t>
  </si>
  <si>
    <t>Hoja 453 de 745</t>
  </si>
  <si>
    <t>Hoja 454 de 745</t>
  </si>
  <si>
    <t>Hoja 455 de 745</t>
  </si>
  <si>
    <t>Hoja 456 de 745</t>
  </si>
  <si>
    <t>Hoja 457 de 745</t>
  </si>
  <si>
    <t>Hoja 458 de 745</t>
  </si>
  <si>
    <t>Hoja 459 de 745</t>
  </si>
  <si>
    <t>Hoja 460 de 745</t>
  </si>
  <si>
    <t>Union Gibault D=90mm</t>
  </si>
  <si>
    <t>Hoja 461 de 745</t>
  </si>
  <si>
    <t>Hoja 462 de 745</t>
  </si>
  <si>
    <t>Hoja 463 de 745</t>
  </si>
  <si>
    <t>Hoja 464 de 745</t>
  </si>
  <si>
    <t>Hoja 465 de 745</t>
  </si>
  <si>
    <t>Hoja 466 de 745</t>
  </si>
  <si>
    <t>Adaptador Hembra PVC HG D=20,25,32 mm x 20mm</t>
  </si>
  <si>
    <t>u.</t>
  </si>
  <si>
    <t>Collarin de derivación 35mmx20mm, 25x20mm, 20x20mm</t>
  </si>
  <si>
    <t>Codo HG 90° D= 1/2"</t>
  </si>
  <si>
    <t>Unión HG D=1/2"</t>
  </si>
  <si>
    <t>Tubería PVC E/C D=20 mm. 2.0 MPa.</t>
  </si>
  <si>
    <t>ml.</t>
  </si>
  <si>
    <t>Tuberia HG D=1/2"</t>
  </si>
  <si>
    <t>Llave de agua</t>
  </si>
  <si>
    <t>4291100134</t>
  </si>
  <si>
    <t>Medidor d=1/2" chorro multiple</t>
  </si>
  <si>
    <t>4826301123</t>
  </si>
  <si>
    <t>Hoja 467 de 745</t>
  </si>
  <si>
    <t>Hoja 468 de 745</t>
  </si>
  <si>
    <t>Hoja 469 de 745</t>
  </si>
  <si>
    <t>Hoja 470 de 745</t>
  </si>
  <si>
    <t>Hoja 471 de 745</t>
  </si>
  <si>
    <t>Hoja 472 de 745</t>
  </si>
  <si>
    <t>Hoja 473 de 745</t>
  </si>
  <si>
    <t>Hoja 474 de 745</t>
  </si>
  <si>
    <t>Hoja 475 de 745</t>
  </si>
  <si>
    <t>Hoja 476 de 745</t>
  </si>
  <si>
    <t>Hoja 477 de 745</t>
  </si>
  <si>
    <t>Hoja 478 de 745</t>
  </si>
  <si>
    <t>Hoja 479 de 745</t>
  </si>
  <si>
    <t>Hoja 480 de 745</t>
  </si>
  <si>
    <t>Hoja 481 de 745</t>
  </si>
  <si>
    <t>Hoja 482 de 745</t>
  </si>
  <si>
    <t>Hoja 483 de 745</t>
  </si>
  <si>
    <t>Hoja 484 de 745</t>
  </si>
  <si>
    <t>Hoja 485 de 745</t>
  </si>
  <si>
    <t>Hoja 486 de 745</t>
  </si>
  <si>
    <t>Hoja 487 de 745</t>
  </si>
  <si>
    <t>Hoja 488 de 745</t>
  </si>
  <si>
    <t>Hoja 489 de 745</t>
  </si>
  <si>
    <t>Hoja 490 de 745</t>
  </si>
  <si>
    <t>Hoja 491 de 745</t>
  </si>
  <si>
    <t>Hoja 492 de 745</t>
  </si>
  <si>
    <t>Hoja 493 de 745</t>
  </si>
  <si>
    <t>Hoja 494 de 745</t>
  </si>
  <si>
    <t>Hoja 495 de 745</t>
  </si>
  <si>
    <t>Hoja 496 de 745</t>
  </si>
  <si>
    <t>Hoja 497 de 745</t>
  </si>
  <si>
    <t>Hoja 498 de 745</t>
  </si>
  <si>
    <t>Hoja 499 de 745</t>
  </si>
  <si>
    <t>Hoja 500 de 745</t>
  </si>
  <si>
    <t>Hoja 501 de 745</t>
  </si>
  <si>
    <t>Hoja 502 de 745</t>
  </si>
  <si>
    <t>Hoja 503 de 745</t>
  </si>
  <si>
    <t>Hoja 504 de 745</t>
  </si>
  <si>
    <t>Hoja 505 de 745</t>
  </si>
  <si>
    <t>Hoja 506 de 745</t>
  </si>
  <si>
    <t>Hoja 507 de 745</t>
  </si>
  <si>
    <t>Hoja 508 de 745</t>
  </si>
  <si>
    <t>Cernideras de aluminio roscada 1 1/2" o 40 mm</t>
  </si>
  <si>
    <t>Hoja 509 de 745</t>
  </si>
  <si>
    <t>Tuberia PVC PR D=1 1/4"</t>
  </si>
  <si>
    <t>Hoja 510 de 745</t>
  </si>
  <si>
    <t>Universal PVC-PR D=1 1/4"</t>
  </si>
  <si>
    <t>Hoja 511 de 745</t>
  </si>
  <si>
    <t>Valvula de compuerta con volante D=1 1/4"</t>
  </si>
  <si>
    <t>Hoja 512 de 745</t>
  </si>
  <si>
    <t>Adaptador PVC-P hembra C/R 40mm - 1 1/4"</t>
  </si>
  <si>
    <t>Hoja 513 de 745</t>
  </si>
  <si>
    <t>Tuberia HG  D=3"</t>
  </si>
  <si>
    <t>Hoja 514 de 745</t>
  </si>
  <si>
    <t>Universal HG D=3"</t>
  </si>
  <si>
    <t>Hoja 515 de 745</t>
  </si>
  <si>
    <t>Neplo HG LL 3" L=12cm</t>
  </si>
  <si>
    <t>Hoja 516 de 745</t>
  </si>
  <si>
    <t>Valvula de compuerta con volante de bronce D=3"</t>
  </si>
  <si>
    <t>Hoja 517 de 745</t>
  </si>
  <si>
    <t>Tee HG d=3"</t>
  </si>
  <si>
    <t>Hoja 518 de 745</t>
  </si>
  <si>
    <t>Adaptador Hembra PVC-HG, 90mm-3"</t>
  </si>
  <si>
    <t>Hoja 519 de 745</t>
  </si>
  <si>
    <t>Codo HG 90° D= 3"</t>
  </si>
  <si>
    <t>Hoja 520 de 745</t>
  </si>
  <si>
    <t>Tuberia PVC P E/C D=90 mm  0.63MPA</t>
  </si>
  <si>
    <t>Hoja 521 de 745</t>
  </si>
  <si>
    <t>Codo PVC P E/C 45⁰ x 90mm</t>
  </si>
  <si>
    <t>Hoja 522 de 745</t>
  </si>
  <si>
    <t>Hoja 523 de 745</t>
  </si>
  <si>
    <t>Hoja 524 de 745</t>
  </si>
  <si>
    <t>Hoja 525 de 745</t>
  </si>
  <si>
    <t>Hoja 526 de 745</t>
  </si>
  <si>
    <t>Hoja 527 de 745</t>
  </si>
  <si>
    <t>Hoja 528 de 745</t>
  </si>
  <si>
    <t>Hoja 529 de 745</t>
  </si>
  <si>
    <t>Hoja 530 de 745</t>
  </si>
  <si>
    <t>Hoja 531 de 745</t>
  </si>
  <si>
    <t>Hoja 532 de 745</t>
  </si>
  <si>
    <t>Hoja 533 de 745</t>
  </si>
  <si>
    <t>Hoja 534 de 745</t>
  </si>
  <si>
    <t>Hoja 535 de 745</t>
  </si>
  <si>
    <t>Hoja 536 de 745</t>
  </si>
  <si>
    <t>Neplo PVC-PR 1 1/4"</t>
  </si>
  <si>
    <t>Hoja 537 de 745</t>
  </si>
  <si>
    <t>Tee PVC PR D=1 1/4"</t>
  </si>
  <si>
    <t>Hoja 538 de 745</t>
  </si>
  <si>
    <t>Hoja 539 de 745</t>
  </si>
  <si>
    <t>Codo PVC PR  DE 1 1/4" X 90°</t>
  </si>
  <si>
    <t>Hoja 540 de 745</t>
  </si>
  <si>
    <t>Hoja 541 de 745</t>
  </si>
  <si>
    <t>Hoja 542 de 745</t>
  </si>
  <si>
    <t>Hoja 543 de 745</t>
  </si>
  <si>
    <t>Hoja 544 de 745</t>
  </si>
  <si>
    <t>Hoja 545 de 745</t>
  </si>
  <si>
    <t>Hoja 546 de 745</t>
  </si>
  <si>
    <t>Hoja 547 de 745</t>
  </si>
  <si>
    <t>Hoja 548 de 745</t>
  </si>
  <si>
    <t>Hoja 549 de 745</t>
  </si>
  <si>
    <t>Hoja 550 de 745</t>
  </si>
  <si>
    <t>Hoja 551 de 745</t>
  </si>
  <si>
    <t>Hoja 552 de 745</t>
  </si>
  <si>
    <t>Hoja 553 de 745</t>
  </si>
  <si>
    <t>Hoja 554 de 745</t>
  </si>
  <si>
    <t>Hoja 555 de 745</t>
  </si>
  <si>
    <t>Hoja 556 de 745</t>
  </si>
  <si>
    <t>Hoja 557 de 745</t>
  </si>
  <si>
    <t>Suministro de tubería PVC E/C 1.00 MPA D=40mm</t>
  </si>
  <si>
    <t>Hoja 558 de 745</t>
  </si>
  <si>
    <t>Hoja 559 de 745</t>
  </si>
  <si>
    <t>Hoja 560 de 745</t>
  </si>
  <si>
    <t>Hoja 561 de 745</t>
  </si>
  <si>
    <t>Hoja 562 de 745</t>
  </si>
  <si>
    <t>Hoja 563 de 745</t>
  </si>
  <si>
    <t>Hoja 564 de 745</t>
  </si>
  <si>
    <t>Hoja 565 de 745</t>
  </si>
  <si>
    <t>Hoja 566 de 745</t>
  </si>
  <si>
    <t>Hoja 567 de 745</t>
  </si>
  <si>
    <t>Hoja 568 de 745</t>
  </si>
  <si>
    <t>Hoja 569 de 745</t>
  </si>
  <si>
    <t>Hoja 570 de 745</t>
  </si>
  <si>
    <t>Hoja 571 de 745</t>
  </si>
  <si>
    <t>Hoja 572 de 745</t>
  </si>
  <si>
    <t>Hoja 573 de 745</t>
  </si>
  <si>
    <t>Hoja 574 de 745</t>
  </si>
  <si>
    <t>Hoja 575 de 745</t>
  </si>
  <si>
    <t>Hoja 576 de 745</t>
  </si>
  <si>
    <t>Tuberia PVC  UPSE D= 63MM 0.63MPA</t>
  </si>
  <si>
    <t>Hoja 577 de 745</t>
  </si>
  <si>
    <t>Tuberia PVC-P U/Rc D=2"</t>
  </si>
  <si>
    <t>Hoja 578 de 745</t>
  </si>
  <si>
    <t>Universal PVC-PR D=2"</t>
  </si>
  <si>
    <t>Hoja 579 de 745</t>
  </si>
  <si>
    <t>Valvula de compuerta con volante de bronce D= 2"</t>
  </si>
  <si>
    <t>Hoja 580 de 745</t>
  </si>
  <si>
    <t>Tee PVC-P U/Rc D= 2"</t>
  </si>
  <si>
    <t>Hoja 581 de 745</t>
  </si>
  <si>
    <t>Hoja 582 de 745</t>
  </si>
  <si>
    <t>Hoja 583 de 745</t>
  </si>
  <si>
    <t>Hoja 584 de 745</t>
  </si>
  <si>
    <t>Hoja 585 de 745</t>
  </si>
  <si>
    <t>Hoja 586 de 745</t>
  </si>
  <si>
    <t>Hoja 587 de 745</t>
  </si>
  <si>
    <t>Collar de derivación D= 1/2" a 40mm</t>
  </si>
  <si>
    <t>Hoja 588 de 745</t>
  </si>
  <si>
    <t>Hoja 589 de 745</t>
  </si>
  <si>
    <t>Universal PVC-P U/Rc D=1/2"</t>
  </si>
  <si>
    <t>Hoja 590 de 745</t>
  </si>
  <si>
    <t>Valvula de compuerta con volante de bronce D= 1/2"</t>
  </si>
  <si>
    <t>Hoja 591 de 745</t>
  </si>
  <si>
    <t>Neplo cintura PVC-PR 1/2"</t>
  </si>
  <si>
    <t>Hoja 592 de 745</t>
  </si>
  <si>
    <t>Valvula de aire D=1/2"</t>
  </si>
  <si>
    <t>Hoja 593 de 745</t>
  </si>
  <si>
    <t>Hoja 594 de 745</t>
  </si>
  <si>
    <t>Hoja 595 de 745</t>
  </si>
  <si>
    <t>Hoja 596 de 745</t>
  </si>
  <si>
    <t>Hoja 597 de 745</t>
  </si>
  <si>
    <t>Hoja 598 de 745</t>
  </si>
  <si>
    <t>Hoja 599 de 745</t>
  </si>
  <si>
    <t>Hoja 600 de 745</t>
  </si>
  <si>
    <t>Hoja 601 de 745</t>
  </si>
  <si>
    <t>Hoja 602 de 745</t>
  </si>
  <si>
    <t>Hoja 603 de 745</t>
  </si>
  <si>
    <t>Hoja 604 de 745</t>
  </si>
  <si>
    <t>Hoja 605 de 745</t>
  </si>
  <si>
    <t>Hoja 606 de 745</t>
  </si>
  <si>
    <t>Hoja 607 de 745</t>
  </si>
  <si>
    <t>Tubo Flex D=2"</t>
  </si>
  <si>
    <t>Hoja 608 de 745</t>
  </si>
  <si>
    <t>Hoja 609 de 745</t>
  </si>
  <si>
    <t>Cable galvanizado 14</t>
  </si>
  <si>
    <t>Hoja 610 de 745</t>
  </si>
  <si>
    <t>Hoja 611 de 745</t>
  </si>
  <si>
    <t>Hoja 612 de 745</t>
  </si>
  <si>
    <t>Hoja 613 de 745</t>
  </si>
  <si>
    <t>Hoja 614 de 745</t>
  </si>
  <si>
    <t>Hoja 615 de 745</t>
  </si>
  <si>
    <t>Hoja 616 de 745</t>
  </si>
  <si>
    <t>Hoja 617 de 745</t>
  </si>
  <si>
    <t>Hoja 618 de 745</t>
  </si>
  <si>
    <t>Hoja 619 de 745</t>
  </si>
  <si>
    <t>0.1%MO</t>
  </si>
  <si>
    <t>Hoja 620 de 745</t>
  </si>
  <si>
    <t>Hoja 621 de 745</t>
  </si>
  <si>
    <t>Hoja 622 de 745</t>
  </si>
  <si>
    <t>Hoja 623 de 745</t>
  </si>
  <si>
    <t>Hoja 624 de 745</t>
  </si>
  <si>
    <t>Codo PVC PR  DE 1"X90°</t>
  </si>
  <si>
    <t>Hoja 625 de 745</t>
  </si>
  <si>
    <t>Union universal PVC PR D=1"</t>
  </si>
  <si>
    <t>Hoja 626 de 745</t>
  </si>
  <si>
    <t>Hoja 627 de 745</t>
  </si>
  <si>
    <t>Valvula check horizontal D=1"</t>
  </si>
  <si>
    <t>Hoja 628 de 745</t>
  </si>
  <si>
    <t>Tubo PVC UPSE 110mm x 6m 0,63MPa(  91psi)</t>
  </si>
  <si>
    <t>Hoja 629 de 745</t>
  </si>
  <si>
    <t>Hoja 630 de 745</t>
  </si>
  <si>
    <t>Hoja 631 de 745</t>
  </si>
  <si>
    <t>Hoja 632 de 745</t>
  </si>
  <si>
    <t>Hoja 633 de 745</t>
  </si>
  <si>
    <t>Hoja 634 de 745</t>
  </si>
  <si>
    <t>Hoja 635 de 745</t>
  </si>
  <si>
    <t>Hoja 636 de 745</t>
  </si>
  <si>
    <t>Hoja 637 de 745</t>
  </si>
  <si>
    <t>Cubierta de Galvalume 0.2 mm</t>
  </si>
  <si>
    <t>415450111</t>
  </si>
  <si>
    <t>Ganchos</t>
  </si>
  <si>
    <t>321970019</t>
  </si>
  <si>
    <t>Hoja 638 de 745</t>
  </si>
  <si>
    <t>Hoja 639 de 745</t>
  </si>
  <si>
    <t>Hoja 640 de 745</t>
  </si>
  <si>
    <t>Hoja 641 de 745</t>
  </si>
  <si>
    <t>Bomba centrifuga 0.75 HP (Incluye hidroneumático)</t>
  </si>
  <si>
    <t>4323004233</t>
  </si>
  <si>
    <t>Hoja 642 de 745</t>
  </si>
  <si>
    <t>Hoja 643 de 745</t>
  </si>
  <si>
    <t>Hoja 644 de 745</t>
  </si>
  <si>
    <t>Hoja 645 de 745</t>
  </si>
  <si>
    <t>Hoja 646 de 745</t>
  </si>
  <si>
    <t>Hoja 647 de 745</t>
  </si>
  <si>
    <t>Hoja 648 de 745</t>
  </si>
  <si>
    <t>Hoja 649 de 745</t>
  </si>
  <si>
    <t>Hoja 650 de 745</t>
  </si>
  <si>
    <t>Hoja 651 de 745</t>
  </si>
  <si>
    <t>Hoja 652 de 745</t>
  </si>
  <si>
    <t>Hoja 653 de 745</t>
  </si>
  <si>
    <t>Hoja 654 de 745</t>
  </si>
  <si>
    <t>Hoja 655 de 745</t>
  </si>
  <si>
    <t>Hoja 656 de 745</t>
  </si>
  <si>
    <t>Malla hexagonal 5/8" H=1.00m</t>
  </si>
  <si>
    <t>Hoja 657 de 745</t>
  </si>
  <si>
    <t>Hoja 658 de 745</t>
  </si>
  <si>
    <t>Hoja 659 de 745</t>
  </si>
  <si>
    <t>Hoja 660 de 745</t>
  </si>
  <si>
    <t>Hoja 661 de 745</t>
  </si>
  <si>
    <t>Hoja 662 de 745</t>
  </si>
  <si>
    <t>Hoja 663 de 745</t>
  </si>
  <si>
    <t>Codo PVC E/C D=63mm PT=1.00 MPa.</t>
  </si>
  <si>
    <t>Hoja 664 de 745</t>
  </si>
  <si>
    <t>Tuberia PVC-P E/C D=63 mm  1.00 Mpa</t>
  </si>
  <si>
    <t>Hoja 665 de 745</t>
  </si>
  <si>
    <t>Tee PVC-P E/C D=63mm</t>
  </si>
  <si>
    <t>Hoja 666 de 745</t>
  </si>
  <si>
    <t>Adaptador ASTM-ISO E/C PVC 63mm  x 2"</t>
  </si>
  <si>
    <t>Hoja 667 de 745</t>
  </si>
  <si>
    <t>Hoja 668 de 745</t>
  </si>
  <si>
    <t>Hoja 669 de 745</t>
  </si>
  <si>
    <t>Hoja 670 de 745</t>
  </si>
  <si>
    <t>Hoja 671 de 745</t>
  </si>
  <si>
    <t>Hoja 672 de 745</t>
  </si>
  <si>
    <t>Hoja 673 de 745</t>
  </si>
  <si>
    <t>Hoja 674 de 745</t>
  </si>
  <si>
    <t>Hoja 675 de 745</t>
  </si>
  <si>
    <t>Hoja 676 de 745</t>
  </si>
  <si>
    <t>Hoja 677 de 745</t>
  </si>
  <si>
    <t>Hoja 678 de 745</t>
  </si>
  <si>
    <t>Hoja 679 de 745</t>
  </si>
  <si>
    <t>Hoja 680 de 745</t>
  </si>
  <si>
    <t>Hoja 681 de 745</t>
  </si>
  <si>
    <t>Hoja 682 de 745</t>
  </si>
  <si>
    <t>Hoja 683 de 745</t>
  </si>
  <si>
    <t>Hoja 684 de 745</t>
  </si>
  <si>
    <t>Suministro de tubería PVC E/C 1.25 MPA D=32mm</t>
  </si>
  <si>
    <t>Hoja 685 de 745</t>
  </si>
  <si>
    <t>Hoja 686 de 745</t>
  </si>
  <si>
    <t>Hoja 687 de 745</t>
  </si>
  <si>
    <t>Hoja 688 de 745</t>
  </si>
  <si>
    <t>Hoja 689 de 745</t>
  </si>
  <si>
    <t>Hoja 690 de 745</t>
  </si>
  <si>
    <t>Hoja 691 de 745</t>
  </si>
  <si>
    <t>Hoja 692 de 745</t>
  </si>
  <si>
    <t>Reductor PVC P 63x50mm</t>
  </si>
  <si>
    <t>Hoja 693 de 745</t>
  </si>
  <si>
    <t>Hoja 694 de 745</t>
  </si>
  <si>
    <t>Hoja 695 de 745</t>
  </si>
  <si>
    <t>Hoja 696 de 745</t>
  </si>
  <si>
    <t>Hoja 697 de 745</t>
  </si>
  <si>
    <t>Hoja 698 de 745</t>
  </si>
  <si>
    <t>Válvula de compuerta con volante D=1 1/2"</t>
  </si>
  <si>
    <t>Hoja 699 de 745</t>
  </si>
  <si>
    <t>Hoja 700 de 745</t>
  </si>
  <si>
    <t>Adaptador PVC-P hembra C/R 50mm</t>
  </si>
  <si>
    <t>Hoja 701 de 745</t>
  </si>
  <si>
    <t>Adaptador PVC hembra C/R  32 mm</t>
  </si>
  <si>
    <t>Hoja 702 de 745</t>
  </si>
  <si>
    <t>Universal PVC-P U/Rc D=1 1/2"</t>
  </si>
  <si>
    <t>Hoja 703 de 745</t>
  </si>
  <si>
    <t>Hoja 704 de 745</t>
  </si>
  <si>
    <t>Tuberia PVC PR D=1 1/2"</t>
  </si>
  <si>
    <t>Hoja 705 de 745</t>
  </si>
  <si>
    <t>Hoja 706 de 745</t>
  </si>
  <si>
    <t>Hoja 707 de 745</t>
  </si>
  <si>
    <t>Hoja 708 de 745</t>
  </si>
  <si>
    <t>Hoja 709 de 745</t>
  </si>
  <si>
    <t>Hoja 710 de 745</t>
  </si>
  <si>
    <t>Hoja 711 de 745</t>
  </si>
  <si>
    <t>Hoja 712 de 745</t>
  </si>
  <si>
    <t>Hoja 713 de 745</t>
  </si>
  <si>
    <t>Hoja 714 de 745</t>
  </si>
  <si>
    <t>Hoja 715 de 745</t>
  </si>
  <si>
    <t>Hoja 716 de 745</t>
  </si>
  <si>
    <t>Tirfor de 2 Toneladas</t>
  </si>
  <si>
    <t>Transformador monofásico autoprotegido 13800 GRDy/7967V-240/120V 5kVA</t>
  </si>
  <si>
    <t>Abrazadera de 3 pernos pletina acero galvanizado 38x4 mm (1 1/2x5/32pulg) y 140mm</t>
  </si>
  <si>
    <t>Conductor de Cu TTU Nro. 2 para bajantes</t>
  </si>
  <si>
    <t>m.</t>
  </si>
  <si>
    <t>Hoja 717 de 745</t>
  </si>
  <si>
    <t>Hoja 718 de 745</t>
  </si>
  <si>
    <t>Hoja 719 de 745</t>
  </si>
  <si>
    <t>Hoja 720 de 745</t>
  </si>
  <si>
    <t>Hoja 721 de 745</t>
  </si>
  <si>
    <t>Hoja 722 de 745</t>
  </si>
  <si>
    <t>Hoja 723 de 745</t>
  </si>
  <si>
    <t>Tecles de 1-1/2 toneladas</t>
  </si>
  <si>
    <t>Conductor antihurto 2x4 + NX4 AL AWG &lt;Serie 8000&gt;</t>
  </si>
  <si>
    <t>Hoja 724 de 745</t>
  </si>
  <si>
    <t>Hoja 725 de 745</t>
  </si>
  <si>
    <t>Hoja 726 de 745</t>
  </si>
  <si>
    <t>Hoja 727 de 745</t>
  </si>
  <si>
    <t>Hoja 728 de 745</t>
  </si>
  <si>
    <t>Hoja 729 de 745</t>
  </si>
  <si>
    <t>Hoja 730 de 745</t>
  </si>
  <si>
    <t>Hoja 731 de 745</t>
  </si>
  <si>
    <t>Tubo de Hierro galvanizado de 3m diámetro de pulg espesor de 3mm &lt;incluye ménsula para soporte de pinza de anclaje soldada en la parte superior del tubo galvanizado canastilla y placa para sujección al piso&gt;</t>
  </si>
  <si>
    <t>Pinza de anclaje termoplástica ajustable</t>
  </si>
  <si>
    <t>Hoja 732 de 745</t>
  </si>
  <si>
    <t>Hoja 733 de 745</t>
  </si>
  <si>
    <t>Hoja 734 de 745</t>
  </si>
  <si>
    <t>Hoja 735 de 745</t>
  </si>
  <si>
    <t>Hoja 736 de 745</t>
  </si>
  <si>
    <t>Hoja 737 de 745</t>
  </si>
  <si>
    <t>Hoja 738 de 745</t>
  </si>
  <si>
    <t>Hoja 739 de 745</t>
  </si>
  <si>
    <t>Hoja 740 de 745</t>
  </si>
  <si>
    <t>Hoja 741 de 745</t>
  </si>
  <si>
    <t>Letrero informativo 0.80x1.20m</t>
  </si>
  <si>
    <t>319130013</t>
  </si>
  <si>
    <t>Hoja 742 de 745</t>
  </si>
  <si>
    <t>Cuarton 4x5 rustico</t>
  </si>
  <si>
    <t>Hoja 743 de 745</t>
  </si>
  <si>
    <t>Cono señalizacion vial grandes</t>
  </si>
  <si>
    <t>3627012110</t>
  </si>
  <si>
    <t>Hoja 744 de 745</t>
  </si>
  <si>
    <t>Cinte reflectiva  rollo 3" x 200 pies (con leyenda)</t>
  </si>
  <si>
    <t>Hoja 745 de 745</t>
  </si>
  <si>
    <t>Charlas Ambientales</t>
  </si>
  <si>
    <t>839900712</t>
  </si>
  <si>
    <t>Maestro eléctrico/liniero/subestaciones</t>
  </si>
  <si>
    <t>Técnico liniero eléctrico</t>
  </si>
  <si>
    <t>Técnico en montaje de subestaciones</t>
  </si>
  <si>
    <t>Collarín PVC 160*32mm</t>
  </si>
  <si>
    <t>Planta de tratamiento de agua potable modular compacta Q=20LPS (según especificaciones técnicas)</t>
  </si>
  <si>
    <t>Planta de tratamiento de agua potable modular compacta Q=2LPS (según especificaciones técnicas)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</si>
</sst>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#,##0.0000"/>
  </numFmts>
  <fonts count="8" x14ac:knownFonts="1">
    <font>
      <sz val="11"/>
      <name val="Calibri"/>
      <family val="2"/>
      <scheme val="minor"/>
    </font>
    <font>
      <sz val="9"/>
      <name val="Arial"/>
    </font>
    <font>
      <b/>
      <sz val="9"/>
      <color theme="1"/>
      <name val="Arial"/>
    </font>
    <font>
      <b/>
      <sz val="9"/>
      <name val="Arial"/>
    </font>
    <font>
      <sz val="9"/>
      <color theme="1"/>
      <name val="Arial"/>
    </font>
    <font>
      <sz val="10"/>
      <name val="Arial"/>
    </font>
    <font>
      <sz val="11"/>
      <name val="Calibri"/>
      <family val="2"/>
      <scheme val="minor"/>
    </font>
    <font>
      <sz val="9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6" fillId="0" borderId="0" applyFont="0" applyFill="0" applyBorder="0" applyAlignment="0" applyProtection="0"/>
    <xf numFmtId="0" fontId="5" fillId="0" borderId="1"/>
  </cellStyleXfs>
  <cellXfs count="86">
    <xf numFmtId="0" fontId="0" fillId="0" borderId="0" xfId="0"/>
    <xf numFmtId="0" fontId="4" fillId="0" borderId="0" xfId="0" applyFont="1"/>
    <xf numFmtId="49" fontId="3" fillId="0" borderId="1" xfId="2" applyNumberFormat="1" applyFont="1" applyAlignment="1">
      <alignment horizontal="left"/>
    </xf>
    <xf numFmtId="0" fontId="1" fillId="0" borderId="1" xfId="2" applyFont="1" applyAlignment="1">
      <alignment horizontal="left"/>
    </xf>
    <xf numFmtId="49" fontId="1" fillId="0" borderId="1" xfId="2" applyNumberFormat="1" applyFont="1" applyAlignment="1">
      <alignment horizontal="left"/>
    </xf>
    <xf numFmtId="0" fontId="3" fillId="0" borderId="1" xfId="2" applyFont="1"/>
    <xf numFmtId="0" fontId="1" fillId="0" borderId="1" xfId="2" applyFont="1"/>
    <xf numFmtId="165" fontId="4" fillId="0" borderId="0" xfId="0" applyNumberFormat="1" applyFont="1"/>
    <xf numFmtId="4" fontId="1" fillId="0" borderId="1" xfId="2" applyNumberFormat="1" applyFont="1" applyAlignment="1">
      <alignment horizontal="right"/>
    </xf>
    <xf numFmtId="165" fontId="3" fillId="0" borderId="1" xfId="2" applyNumberFormat="1" applyFont="1" applyAlignment="1">
      <alignment horizontal="right"/>
    </xf>
    <xf numFmtId="4" fontId="3" fillId="0" borderId="1" xfId="2" applyNumberFormat="1" applyFont="1" applyAlignment="1">
      <alignment horizontal="right"/>
    </xf>
    <xf numFmtId="49" fontId="3" fillId="0" borderId="2" xfId="2" applyNumberFormat="1" applyFont="1" applyBorder="1" applyAlignment="1">
      <alignment horizontal="center"/>
    </xf>
    <xf numFmtId="49" fontId="3" fillId="0" borderId="1" xfId="2" applyNumberFormat="1" applyFont="1"/>
    <xf numFmtId="165" fontId="3" fillId="0" borderId="2" xfId="2" applyNumberFormat="1" applyFont="1" applyBorder="1" applyAlignment="1">
      <alignment horizontal="center"/>
    </xf>
    <xf numFmtId="4" fontId="3" fillId="0" borderId="2" xfId="2" applyNumberFormat="1" applyFont="1" applyBorder="1" applyAlignment="1">
      <alignment horizontal="center"/>
    </xf>
    <xf numFmtId="4" fontId="3" fillId="0" borderId="1" xfId="2" applyNumberFormat="1" applyFont="1" applyAlignment="1">
      <alignment horizontal="center"/>
    </xf>
    <xf numFmtId="49" fontId="1" fillId="0" borderId="2" xfId="2" applyNumberFormat="1" applyFont="1" applyBorder="1"/>
    <xf numFmtId="165" fontId="1" fillId="0" borderId="2" xfId="2" applyNumberFormat="1" applyFont="1" applyBorder="1" applyAlignment="1">
      <alignment horizontal="right"/>
    </xf>
    <xf numFmtId="4" fontId="1" fillId="0" borderId="2" xfId="2" applyNumberFormat="1" applyFont="1" applyBorder="1" applyAlignment="1">
      <alignment horizontal="right"/>
    </xf>
    <xf numFmtId="10" fontId="1" fillId="0" borderId="2" xfId="1" applyNumberFormat="1" applyFont="1" applyBorder="1" applyAlignment="1">
      <alignment horizontal="right"/>
    </xf>
    <xf numFmtId="4" fontId="1" fillId="0" borderId="2" xfId="2" applyNumberFormat="1" applyFont="1" applyBorder="1" applyAlignment="1">
      <alignment horizontal="center"/>
    </xf>
    <xf numFmtId="10" fontId="1" fillId="0" borderId="2" xfId="2" applyNumberFormat="1" applyFont="1" applyBorder="1" applyAlignment="1">
      <alignment horizontal="right"/>
    </xf>
    <xf numFmtId="49" fontId="1" fillId="0" borderId="1" xfId="2" applyNumberFormat="1" applyFont="1" applyAlignment="1">
      <alignment horizontal="right"/>
    </xf>
    <xf numFmtId="9" fontId="4" fillId="0" borderId="0" xfId="0" applyNumberFormat="1" applyFont="1"/>
    <xf numFmtId="9" fontId="4" fillId="0" borderId="1" xfId="1" applyFont="1" applyBorder="1"/>
    <xf numFmtId="49" fontId="1" fillId="0" borderId="2" xfId="2" applyNumberFormat="1" applyFont="1" applyBorder="1" applyAlignment="1">
      <alignment horizontal="right"/>
    </xf>
    <xf numFmtId="164" fontId="2" fillId="0" borderId="2" xfId="1" applyNumberFormat="1" applyFont="1" applyBorder="1" applyAlignment="1">
      <alignment horizontal="right"/>
    </xf>
    <xf numFmtId="165" fontId="3" fillId="0" borderId="2" xfId="2" applyNumberFormat="1" applyFont="1" applyBorder="1" applyAlignment="1">
      <alignment horizontal="right"/>
    </xf>
    <xf numFmtId="164" fontId="1" fillId="0" borderId="2" xfId="1" applyNumberFormat="1" applyFont="1" applyBorder="1" applyAlignment="1">
      <alignment horizontal="right"/>
    </xf>
    <xf numFmtId="49" fontId="3" fillId="0" borderId="1" xfId="2" applyNumberFormat="1" applyFont="1" applyAlignment="1">
      <alignment horizontal="center"/>
    </xf>
    <xf numFmtId="4" fontId="3" fillId="0" borderId="2" xfId="2" applyNumberFormat="1" applyFont="1" applyBorder="1" applyAlignment="1">
      <alignment horizontal="left"/>
    </xf>
    <xf numFmtId="4" fontId="3" fillId="0" borderId="2" xfId="2" applyNumberFormat="1" applyFont="1" applyBorder="1" applyAlignment="1">
      <alignment horizontal="right"/>
    </xf>
    <xf numFmtId="49" fontId="1" fillId="0" borderId="3" xfId="2" applyNumberFormat="1" applyFont="1" applyBorder="1"/>
    <xf numFmtId="49" fontId="1" fillId="0" borderId="3" xfId="2" applyNumberFormat="1" applyFont="1" applyBorder="1" applyAlignment="1">
      <alignment horizontal="right"/>
    </xf>
    <xf numFmtId="49" fontId="1" fillId="0" borderId="1" xfId="2" applyNumberFormat="1" applyFont="1" applyAlignment="1">
      <alignment horizontal="left" indent="1"/>
    </xf>
    <xf numFmtId="0" fontId="4" fillId="0" borderId="10" xfId="0" applyFont="1" applyBorder="1"/>
    <xf numFmtId="10" fontId="1" fillId="0" borderId="10" xfId="1" applyNumberFormat="1" applyFont="1" applyBorder="1" applyAlignment="1"/>
    <xf numFmtId="10" fontId="4" fillId="0" borderId="10" xfId="0" applyNumberFormat="1" applyFont="1" applyBorder="1"/>
    <xf numFmtId="49" fontId="1" fillId="0" borderId="10" xfId="2" applyNumberFormat="1" applyFont="1" applyBorder="1"/>
    <xf numFmtId="49" fontId="1" fillId="0" borderId="13" xfId="2" applyNumberFormat="1" applyFont="1" applyBorder="1"/>
    <xf numFmtId="0" fontId="4" fillId="0" borderId="13" xfId="0" applyFont="1" applyBorder="1"/>
    <xf numFmtId="49" fontId="1" fillId="0" borderId="4" xfId="2" applyNumberFormat="1" applyFont="1" applyBorder="1" applyAlignment="1">
      <alignment horizontal="center"/>
    </xf>
    <xf numFmtId="49" fontId="1" fillId="0" borderId="5" xfId="2" applyNumberFormat="1" applyFont="1" applyBorder="1" applyAlignment="1">
      <alignment horizontal="center"/>
    </xf>
    <xf numFmtId="49" fontId="1" fillId="0" borderId="9" xfId="2" applyNumberFormat="1" applyFont="1" applyBorder="1" applyAlignment="1">
      <alignment horizontal="center"/>
    </xf>
    <xf numFmtId="49" fontId="1" fillId="0" borderId="11" xfId="2" applyNumberFormat="1" applyFont="1" applyBorder="1" applyAlignment="1">
      <alignment horizontal="center"/>
    </xf>
    <xf numFmtId="49" fontId="1" fillId="0" borderId="1" xfId="2" applyNumberFormat="1" applyFont="1" applyAlignment="1">
      <alignment horizontal="center"/>
    </xf>
    <xf numFmtId="49" fontId="1" fillId="0" borderId="12" xfId="2" applyNumberFormat="1" applyFont="1" applyBorder="1" applyAlignment="1">
      <alignment horizontal="center"/>
    </xf>
    <xf numFmtId="49" fontId="1" fillId="0" borderId="14" xfId="2" applyNumberFormat="1" applyFont="1" applyBorder="1" applyAlignment="1">
      <alignment horizontal="center"/>
    </xf>
    <xf numFmtId="49" fontId="1" fillId="0" borderId="15" xfId="2" applyNumberFormat="1" applyFont="1" applyBorder="1" applyAlignment="1">
      <alignment horizontal="center"/>
    </xf>
    <xf numFmtId="49" fontId="1" fillId="0" borderId="16" xfId="2" applyNumberFormat="1" applyFont="1" applyBorder="1" applyAlignment="1">
      <alignment horizontal="center"/>
    </xf>
    <xf numFmtId="0" fontId="2" fillId="0" borderId="2" xfId="0" applyFont="1" applyBorder="1" applyAlignment="1">
      <alignment horizontal="right"/>
    </xf>
    <xf numFmtId="49" fontId="3" fillId="0" borderId="2" xfId="2" applyNumberFormat="1" applyFont="1" applyBorder="1" applyAlignment="1">
      <alignment horizontal="center" vertical="center" wrapText="1"/>
    </xf>
    <xf numFmtId="49" fontId="3" fillId="0" borderId="2" xfId="2" applyNumberFormat="1" applyFont="1" applyBorder="1" applyAlignment="1">
      <alignment horizontal="right"/>
    </xf>
    <xf numFmtId="49" fontId="1" fillId="0" borderId="2" xfId="2" applyNumberFormat="1" applyFont="1" applyBorder="1" applyAlignment="1">
      <alignment horizontal="right"/>
    </xf>
    <xf numFmtId="49" fontId="1" fillId="0" borderId="2" xfId="2" applyNumberFormat="1" applyFont="1" applyBorder="1" applyAlignment="1">
      <alignment horizontal="left"/>
    </xf>
    <xf numFmtId="49" fontId="3" fillId="0" borderId="2" xfId="2" applyNumberFormat="1" applyFont="1" applyBorder="1" applyAlignment="1">
      <alignment horizontal="left"/>
    </xf>
    <xf numFmtId="49" fontId="3" fillId="0" borderId="2" xfId="2" applyNumberFormat="1" applyFont="1" applyBorder="1" applyAlignment="1">
      <alignment horizontal="center"/>
    </xf>
    <xf numFmtId="49" fontId="1" fillId="0" borderId="1" xfId="2" applyNumberFormat="1" applyFont="1" applyAlignment="1">
      <alignment horizontal="left"/>
    </xf>
    <xf numFmtId="49" fontId="3" fillId="0" borderId="6" xfId="2" applyNumberFormat="1" applyFont="1" applyBorder="1" applyAlignment="1">
      <alignment horizontal="center" vertical="center"/>
    </xf>
    <xf numFmtId="49" fontId="3" fillId="0" borderId="7" xfId="2" applyNumberFormat="1" applyFont="1" applyBorder="1" applyAlignment="1">
      <alignment horizontal="center" vertical="center"/>
    </xf>
    <xf numFmtId="49" fontId="3" fillId="0" borderId="8" xfId="2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1" fillId="0" borderId="1" xfId="2" applyFont="1" applyAlignment="1">
      <alignment horizontal="justify" vertical="top" wrapText="1"/>
    </xf>
    <xf numFmtId="49" fontId="1" fillId="0" borderId="2" xfId="2" applyNumberFormat="1" applyFont="1" applyBorder="1" applyAlignment="1">
      <alignment horizontal="left" wrapText="1"/>
    </xf>
    <xf numFmtId="49" fontId="1" fillId="0" borderId="2" xfId="2" applyNumberFormat="1" applyFont="1" applyBorder="1" applyAlignment="1">
      <alignment wrapText="1"/>
    </xf>
    <xf numFmtId="4" fontId="1" fillId="0" borderId="2" xfId="2" applyNumberFormat="1" applyFont="1" applyBorder="1" applyAlignment="1">
      <alignment horizontal="center" wrapText="1"/>
    </xf>
    <xf numFmtId="165" fontId="1" fillId="0" borderId="2" xfId="2" applyNumberFormat="1" applyFont="1" applyBorder="1" applyAlignment="1">
      <alignment horizontal="right" wrapText="1"/>
    </xf>
    <xf numFmtId="4" fontId="1" fillId="0" borderId="2" xfId="2" applyNumberFormat="1" applyFont="1" applyBorder="1" applyAlignment="1">
      <alignment horizontal="right" wrapText="1"/>
    </xf>
    <xf numFmtId="10" fontId="1" fillId="0" borderId="2" xfId="1" applyNumberFormat="1" applyFont="1" applyBorder="1" applyAlignment="1">
      <alignment horizontal="right" wrapText="1"/>
    </xf>
    <xf numFmtId="10" fontId="1" fillId="0" borderId="2" xfId="2" applyNumberFormat="1" applyFont="1" applyBorder="1" applyAlignment="1">
      <alignment horizontal="right" wrapText="1"/>
    </xf>
    <xf numFmtId="49" fontId="1" fillId="0" borderId="1" xfId="2" applyNumberFormat="1" applyFont="1" applyAlignment="1">
      <alignment horizontal="right" wrapText="1"/>
    </xf>
    <xf numFmtId="0" fontId="4" fillId="0" borderId="0" xfId="0" applyFont="1" applyAlignment="1">
      <alignment wrapText="1"/>
    </xf>
    <xf numFmtId="0" fontId="0" fillId="0" borderId="0" xfId="0" applyAlignment="1">
      <alignment wrapText="1"/>
    </xf>
    <xf numFmtId="165" fontId="3" fillId="0" borderId="2" xfId="2" applyNumberFormat="1" applyFont="1" applyBorder="1" applyAlignment="1">
      <alignment horizontal="right" wrapText="1"/>
    </xf>
    <xf numFmtId="49" fontId="3" fillId="0" borderId="1" xfId="2" applyNumberFormat="1" applyFont="1" applyAlignment="1">
      <alignment horizontal="left" wrapText="1"/>
    </xf>
    <xf numFmtId="49" fontId="3" fillId="0" borderId="2" xfId="2" applyNumberFormat="1" applyFont="1" applyBorder="1" applyAlignment="1">
      <alignment horizontal="center" wrapText="1"/>
    </xf>
    <xf numFmtId="49" fontId="3" fillId="0" borderId="1" xfId="2" applyNumberFormat="1" applyFont="1" applyAlignment="1">
      <alignment horizontal="center" wrapText="1"/>
    </xf>
    <xf numFmtId="49" fontId="1" fillId="0" borderId="1" xfId="2" applyNumberFormat="1" applyFont="1" applyAlignment="1">
      <alignment horizontal="left" wrapText="1"/>
    </xf>
    <xf numFmtId="0" fontId="1" fillId="0" borderId="1" xfId="2" applyFont="1" applyAlignment="1">
      <alignment horizontal="left" wrapText="1"/>
    </xf>
    <xf numFmtId="165" fontId="3" fillId="0" borderId="1" xfId="2" applyNumberFormat="1" applyFont="1" applyAlignment="1">
      <alignment horizontal="right" wrapText="1"/>
    </xf>
    <xf numFmtId="165" fontId="3" fillId="0" borderId="2" xfId="2" applyNumberFormat="1" applyFont="1" applyBorder="1" applyAlignment="1">
      <alignment horizontal="center" wrapText="1"/>
    </xf>
    <xf numFmtId="49" fontId="3" fillId="0" borderId="2" xfId="2" applyNumberFormat="1" applyFont="1" applyBorder="1" applyAlignment="1">
      <alignment horizontal="center" wrapText="1"/>
    </xf>
    <xf numFmtId="4" fontId="1" fillId="0" borderId="1" xfId="2" applyNumberFormat="1" applyFont="1" applyAlignment="1">
      <alignment horizontal="right" wrapText="1"/>
    </xf>
    <xf numFmtId="165" fontId="7" fillId="0" borderId="2" xfId="2" applyNumberFormat="1" applyFont="1" applyBorder="1" applyAlignment="1">
      <alignment horizontal="right"/>
    </xf>
  </cellXfs>
  <cellStyles count="3">
    <cellStyle name="Normal" xfId="0" builtinId="0"/>
    <cellStyle name="Normal 2" xfId="2" xr:uid="{00000000-0005-0000-0000-000001000000}"/>
    <cellStyle name="Porcentaje" xfId="1" builtinId="5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70" Type="http://schemas.openxmlformats.org/officeDocument/2006/relationships/worksheet" Target="worksheets/sheet170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270" Type="http://schemas.openxmlformats.org/officeDocument/2006/relationships/worksheet" Target="worksheets/sheet270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664" Type="http://schemas.openxmlformats.org/officeDocument/2006/relationships/worksheet" Target="worksheets/sheet664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theme" Target="theme/theme1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225" Type="http://schemas.openxmlformats.org/officeDocument/2006/relationships/worksheet" Target="worksheets/sheet225.xml"/><Relationship Id="rId267" Type="http://schemas.openxmlformats.org/officeDocument/2006/relationships/worksheet" Target="worksheets/sheet267.xml"/><Relationship Id="rId432" Type="http://schemas.openxmlformats.org/officeDocument/2006/relationships/worksheet" Target="worksheets/sheet432.xml"/><Relationship Id="rId474" Type="http://schemas.openxmlformats.org/officeDocument/2006/relationships/worksheet" Target="worksheets/sheet474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37" Type="http://schemas.openxmlformats.org/officeDocument/2006/relationships/worksheet" Target="worksheets/sheet737.xml"/><Relationship Id="rId31" Type="http://schemas.openxmlformats.org/officeDocument/2006/relationships/worksheet" Target="worksheets/sheet31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76" Type="http://schemas.openxmlformats.org/officeDocument/2006/relationships/worksheet" Target="worksheets/sheet376.xml"/><Relationship Id="rId541" Type="http://schemas.openxmlformats.org/officeDocument/2006/relationships/worksheet" Target="worksheets/sheet541.xml"/><Relationship Id="rId583" Type="http://schemas.openxmlformats.org/officeDocument/2006/relationships/worksheet" Target="worksheets/sheet583.xml"/><Relationship Id="rId639" Type="http://schemas.openxmlformats.org/officeDocument/2006/relationships/worksheet" Target="worksheets/sheet63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36" Type="http://schemas.openxmlformats.org/officeDocument/2006/relationships/worksheet" Target="worksheets/sheet236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303" Type="http://schemas.openxmlformats.org/officeDocument/2006/relationships/worksheet" Target="worksheets/sheet303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748" Type="http://schemas.openxmlformats.org/officeDocument/2006/relationships/sharedStrings" Target="sharedStrings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52" Type="http://schemas.openxmlformats.org/officeDocument/2006/relationships/worksheet" Target="worksheets/sheet552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496" Type="http://schemas.openxmlformats.org/officeDocument/2006/relationships/worksheet" Target="worksheets/sheet496.xml"/><Relationship Id="rId661" Type="http://schemas.openxmlformats.org/officeDocument/2006/relationships/worksheet" Target="worksheets/sheet661.xml"/><Relationship Id="rId717" Type="http://schemas.openxmlformats.org/officeDocument/2006/relationships/worksheet" Target="worksheets/sheet717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563" Type="http://schemas.openxmlformats.org/officeDocument/2006/relationships/worksheet" Target="worksheets/sheet563.xml"/><Relationship Id="rId619" Type="http://schemas.openxmlformats.org/officeDocument/2006/relationships/worksheet" Target="worksheets/sheet61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30" Type="http://schemas.openxmlformats.org/officeDocument/2006/relationships/worksheet" Target="worksheets/sheet630.xml"/><Relationship Id="rId672" Type="http://schemas.openxmlformats.org/officeDocument/2006/relationships/worksheet" Target="worksheets/sheet672.xml"/><Relationship Id="rId728" Type="http://schemas.openxmlformats.org/officeDocument/2006/relationships/worksheet" Target="worksheets/sheet72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532" Type="http://schemas.openxmlformats.org/officeDocument/2006/relationships/worksheet" Target="worksheets/sheet532.xml"/><Relationship Id="rId574" Type="http://schemas.openxmlformats.org/officeDocument/2006/relationships/worksheet" Target="worksheets/sheet574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476" Type="http://schemas.openxmlformats.org/officeDocument/2006/relationships/worksheet" Target="worksheets/sheet476.xml"/><Relationship Id="rId641" Type="http://schemas.openxmlformats.org/officeDocument/2006/relationships/worksheet" Target="worksheets/sheet641.xml"/><Relationship Id="rId683" Type="http://schemas.openxmlformats.org/officeDocument/2006/relationships/worksheet" Target="worksheets/sheet683.xml"/><Relationship Id="rId739" Type="http://schemas.openxmlformats.org/officeDocument/2006/relationships/worksheet" Target="worksheets/sheet73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501" Type="http://schemas.openxmlformats.org/officeDocument/2006/relationships/worksheet" Target="worksheets/sheet501.xml"/><Relationship Id="rId543" Type="http://schemas.openxmlformats.org/officeDocument/2006/relationships/worksheet" Target="worksheets/sheet543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585" Type="http://schemas.openxmlformats.org/officeDocument/2006/relationships/worksheet" Target="worksheets/sheet585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52" Type="http://schemas.openxmlformats.org/officeDocument/2006/relationships/worksheet" Target="worksheets/sheet652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512" Type="http://schemas.openxmlformats.org/officeDocument/2006/relationships/worksheet" Target="worksheets/sheet512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54" Type="http://schemas.openxmlformats.org/officeDocument/2006/relationships/worksheet" Target="worksheets/sheet554.xml"/><Relationship Id="rId596" Type="http://schemas.openxmlformats.org/officeDocument/2006/relationships/worksheet" Target="worksheets/sheet596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663" Type="http://schemas.openxmlformats.org/officeDocument/2006/relationships/worksheet" Target="worksheets/sheet66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719" Type="http://schemas.openxmlformats.org/officeDocument/2006/relationships/worksheet" Target="worksheets/sheet719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30" Type="http://schemas.openxmlformats.org/officeDocument/2006/relationships/worksheet" Target="worksheets/sheet730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467" Type="http://schemas.openxmlformats.org/officeDocument/2006/relationships/worksheet" Target="worksheets/sheet467.xml"/><Relationship Id="rId632" Type="http://schemas.openxmlformats.org/officeDocument/2006/relationships/worksheet" Target="worksheets/sheet632.xml"/><Relationship Id="rId271" Type="http://schemas.openxmlformats.org/officeDocument/2006/relationships/worksheet" Target="worksheets/sheet271.xml"/><Relationship Id="rId674" Type="http://schemas.openxmlformats.org/officeDocument/2006/relationships/worksheet" Target="worksheets/sheet674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534" Type="http://schemas.openxmlformats.org/officeDocument/2006/relationships/worksheet" Target="worksheets/sheet534.xml"/><Relationship Id="rId576" Type="http://schemas.openxmlformats.org/officeDocument/2006/relationships/worksheet" Target="worksheets/sheet576.xml"/><Relationship Id="rId741" Type="http://schemas.openxmlformats.org/officeDocument/2006/relationships/worksheet" Target="worksheets/sheet741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601" Type="http://schemas.openxmlformats.org/officeDocument/2006/relationships/worksheet" Target="worksheets/sheet601.xml"/><Relationship Id="rId643" Type="http://schemas.openxmlformats.org/officeDocument/2006/relationships/worksheet" Target="worksheets/sheet643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503" Type="http://schemas.openxmlformats.org/officeDocument/2006/relationships/worksheet" Target="worksheets/sheet503.xml"/><Relationship Id="rId545" Type="http://schemas.openxmlformats.org/officeDocument/2006/relationships/worksheet" Target="worksheets/sheet545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612" Type="http://schemas.openxmlformats.org/officeDocument/2006/relationships/worksheet" Target="worksheets/sheet61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54" Type="http://schemas.openxmlformats.org/officeDocument/2006/relationships/worksheet" Target="worksheets/sheet654.xml"/><Relationship Id="rId696" Type="http://schemas.openxmlformats.org/officeDocument/2006/relationships/worksheet" Target="worksheets/sheet696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556" Type="http://schemas.openxmlformats.org/officeDocument/2006/relationships/worksheet" Target="worksheets/sheet556.xml"/><Relationship Id="rId721" Type="http://schemas.openxmlformats.org/officeDocument/2006/relationships/worksheet" Target="worksheets/sheet721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598" Type="http://schemas.openxmlformats.org/officeDocument/2006/relationships/worksheet" Target="worksheets/sheet598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23" Type="http://schemas.openxmlformats.org/officeDocument/2006/relationships/worksheet" Target="worksheets/sheet623.xml"/><Relationship Id="rId665" Type="http://schemas.openxmlformats.org/officeDocument/2006/relationships/worksheet" Target="worksheets/sheet665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567" Type="http://schemas.openxmlformats.org/officeDocument/2006/relationships/worksheet" Target="worksheets/sheet567.xml"/><Relationship Id="rId732" Type="http://schemas.openxmlformats.org/officeDocument/2006/relationships/worksheet" Target="worksheets/sheet732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634" Type="http://schemas.openxmlformats.org/officeDocument/2006/relationships/worksheet" Target="worksheets/sheet634.xml"/><Relationship Id="rId676" Type="http://schemas.openxmlformats.org/officeDocument/2006/relationships/worksheet" Target="worksheets/sheet67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536" Type="http://schemas.openxmlformats.org/officeDocument/2006/relationships/worksheet" Target="worksheets/sheet536.xml"/><Relationship Id="rId701" Type="http://schemas.openxmlformats.org/officeDocument/2006/relationships/worksheet" Target="worksheets/sheet70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43" Type="http://schemas.openxmlformats.org/officeDocument/2006/relationships/worksheet" Target="worksheets/sheet743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603" Type="http://schemas.openxmlformats.org/officeDocument/2006/relationships/worksheet" Target="worksheets/sheet603.xml"/><Relationship Id="rId645" Type="http://schemas.openxmlformats.org/officeDocument/2006/relationships/worksheet" Target="worksheets/sheet645.xml"/><Relationship Id="rId687" Type="http://schemas.openxmlformats.org/officeDocument/2006/relationships/worksheet" Target="worksheets/sheet687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547" Type="http://schemas.openxmlformats.org/officeDocument/2006/relationships/worksheet" Target="worksheets/sheet547.xml"/><Relationship Id="rId589" Type="http://schemas.openxmlformats.org/officeDocument/2006/relationships/worksheet" Target="worksheets/sheet589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614" Type="http://schemas.openxmlformats.org/officeDocument/2006/relationships/worksheet" Target="worksheets/sheet614.xml"/><Relationship Id="rId656" Type="http://schemas.openxmlformats.org/officeDocument/2006/relationships/worksheet" Target="worksheets/sheet656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698" Type="http://schemas.openxmlformats.org/officeDocument/2006/relationships/worksheet" Target="worksheets/sheet698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styles" Target="styles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calcChain" Target="calcChain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740" Type="http://schemas.openxmlformats.org/officeDocument/2006/relationships/worksheet" Target="worksheets/sheet740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32" Type="http://schemas.openxmlformats.org/officeDocument/2006/relationships/worksheet" Target="worksheets/sheet132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733" Type="http://schemas.openxmlformats.org/officeDocument/2006/relationships/worksheet" Target="worksheets/sheet733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637" Type="http://schemas.openxmlformats.org/officeDocument/2006/relationships/worksheet" Target="worksheets/sheet637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1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2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3.bin"/></Relationships>
</file>

<file path=xl/worksheets/_rels/sheet3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4.bin"/></Relationships>
</file>

<file path=xl/worksheets/_rels/sheet3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5.bin"/></Relationships>
</file>

<file path=xl/worksheets/_rels/sheet3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6.bin"/></Relationships>
</file>

<file path=xl/worksheets/_rels/sheet3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7.bin"/></Relationships>
</file>

<file path=xl/worksheets/_rels/sheet3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8.bin"/></Relationships>
</file>

<file path=xl/worksheets/_rels/sheet3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9.bin"/></Relationships>
</file>

<file path=xl/worksheets/_rels/sheet3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0.bin"/></Relationships>
</file>

<file path=xl/worksheets/_rels/sheet3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1.bin"/></Relationships>
</file>

<file path=xl/worksheets/_rels/sheet3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2.bin"/></Relationships>
</file>

<file path=xl/worksheets/_rels/sheet3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3.bin"/></Relationships>
</file>

<file path=xl/worksheets/_rels/sheet3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4.bin"/></Relationships>
</file>

<file path=xl/worksheets/_rels/sheet3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5.bin"/></Relationships>
</file>

<file path=xl/worksheets/_rels/sheet3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6.bin"/></Relationships>
</file>

<file path=xl/worksheets/_rels/sheet3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7.bin"/></Relationships>
</file>

<file path=xl/worksheets/_rels/sheet3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8.bin"/></Relationships>
</file>

<file path=xl/worksheets/_rels/sheet3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9.bin"/></Relationships>
</file>

<file path=xl/worksheets/_rels/sheet3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0.bin"/></Relationships>
</file>

<file path=xl/worksheets/_rels/sheet3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1.bin"/></Relationships>
</file>

<file path=xl/worksheets/_rels/sheet3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2.bin"/></Relationships>
</file>

<file path=xl/worksheets/_rels/sheet3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3.bin"/></Relationships>
</file>

<file path=xl/worksheets/_rels/sheet3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4.bin"/></Relationships>
</file>

<file path=xl/worksheets/_rels/sheet3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5.bin"/></Relationships>
</file>

<file path=xl/worksheets/_rels/sheet3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6.bin"/></Relationships>
</file>

<file path=xl/worksheets/_rels/sheet3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7.bin"/></Relationships>
</file>

<file path=xl/worksheets/_rels/sheet3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8.bin"/></Relationships>
</file>

<file path=xl/worksheets/_rels/sheet3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9.bin"/></Relationships>
</file>

<file path=xl/worksheets/_rels/sheet3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0.bin"/></Relationships>
</file>

<file path=xl/worksheets/_rels/sheet3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1.bin"/></Relationships>
</file>

<file path=xl/worksheets/_rels/sheet3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2.bin"/></Relationships>
</file>

<file path=xl/worksheets/_rels/sheet3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3.bin"/></Relationships>
</file>

<file path=xl/worksheets/_rels/sheet3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4.bin"/></Relationships>
</file>

<file path=xl/worksheets/_rels/sheet3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5.bin"/></Relationships>
</file>

<file path=xl/worksheets/_rels/sheet3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6.bin"/></Relationships>
</file>

<file path=xl/worksheets/_rels/sheet3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7.bin"/></Relationships>
</file>

<file path=xl/worksheets/_rels/sheet3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8.bin"/></Relationships>
</file>

<file path=xl/worksheets/_rels/sheet3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9.bin"/></Relationships>
</file>

<file path=xl/worksheets/_rels/sheet3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0.bin"/></Relationships>
</file>

<file path=xl/worksheets/_rels/sheet3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1.bin"/></Relationships>
</file>

<file path=xl/worksheets/_rels/sheet3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2.bin"/></Relationships>
</file>

<file path=xl/worksheets/_rels/sheet3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3.bin"/></Relationships>
</file>

<file path=xl/worksheets/_rels/sheet3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4.bin"/></Relationships>
</file>

<file path=xl/worksheets/_rels/sheet3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5.bin"/></Relationships>
</file>

<file path=xl/worksheets/_rels/sheet3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6.bin"/></Relationships>
</file>

<file path=xl/worksheets/_rels/sheet3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7.bin"/></Relationships>
</file>

<file path=xl/worksheets/_rels/sheet3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8.bin"/></Relationships>
</file>

<file path=xl/worksheets/_rels/sheet3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9.bin"/></Relationships>
</file>

<file path=xl/worksheets/_rels/sheet3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0.bin"/></Relationships>
</file>

<file path=xl/worksheets/_rels/sheet3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1.bin"/></Relationships>
</file>

<file path=xl/worksheets/_rels/sheet3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2.bin"/></Relationships>
</file>

<file path=xl/worksheets/_rels/sheet3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3.bin"/></Relationships>
</file>

<file path=xl/worksheets/_rels/sheet3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4.bin"/></Relationships>
</file>

<file path=xl/worksheets/_rels/sheet3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5.bin"/></Relationships>
</file>

<file path=xl/worksheets/_rels/sheet3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6.bin"/></Relationships>
</file>

<file path=xl/worksheets/_rels/sheet3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7.bin"/></Relationships>
</file>

<file path=xl/worksheets/_rels/sheet3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8.bin"/></Relationships>
</file>

<file path=xl/worksheets/_rels/sheet3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9.bin"/></Relationships>
</file>

<file path=xl/worksheets/_rels/sheet3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0.bin"/></Relationships>
</file>

<file path=xl/worksheets/_rels/sheet3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1.bin"/></Relationships>
</file>

<file path=xl/worksheets/_rels/sheet3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2.bin"/></Relationships>
</file>

<file path=xl/worksheets/_rels/sheet3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3.bin"/></Relationships>
</file>

<file path=xl/worksheets/_rels/sheet3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4.bin"/></Relationships>
</file>

<file path=xl/worksheets/_rels/sheet3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5.bin"/></Relationships>
</file>

<file path=xl/worksheets/_rels/sheet3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6.bin"/></Relationships>
</file>

<file path=xl/worksheets/_rels/sheet3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7.bin"/></Relationships>
</file>

<file path=xl/worksheets/_rels/sheet3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8.bin"/></Relationships>
</file>

<file path=xl/worksheets/_rels/sheet3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9.bin"/></Relationships>
</file>

<file path=xl/worksheets/_rels/sheet3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0.bin"/></Relationships>
</file>

<file path=xl/worksheets/_rels/sheet3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1.bin"/></Relationships>
</file>

<file path=xl/worksheets/_rels/sheet3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2.bin"/></Relationships>
</file>

<file path=xl/worksheets/_rels/sheet3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3.bin"/></Relationships>
</file>

<file path=xl/worksheets/_rels/sheet3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4.bin"/></Relationships>
</file>

<file path=xl/worksheets/_rels/sheet3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5.bin"/></Relationships>
</file>

<file path=xl/worksheets/_rels/sheet3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6.bin"/></Relationships>
</file>

<file path=xl/worksheets/_rels/sheet3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7.bin"/></Relationships>
</file>

<file path=xl/worksheets/_rels/sheet3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8.bin"/></Relationships>
</file>

<file path=xl/worksheets/_rels/sheet3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9.bin"/></Relationships>
</file>

<file path=xl/worksheets/_rels/sheet4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0.bin"/></Relationships>
</file>

<file path=xl/worksheets/_rels/sheet4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1.bin"/></Relationships>
</file>

<file path=xl/worksheets/_rels/sheet4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2.bin"/></Relationships>
</file>

<file path=xl/worksheets/_rels/sheet4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3.bin"/></Relationships>
</file>

<file path=xl/worksheets/_rels/sheet4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4.bin"/></Relationships>
</file>

<file path=xl/worksheets/_rels/sheet4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5.bin"/></Relationships>
</file>

<file path=xl/worksheets/_rels/sheet4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6.bin"/></Relationships>
</file>

<file path=xl/worksheets/_rels/sheet4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7.bin"/></Relationships>
</file>

<file path=xl/worksheets/_rels/sheet4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8.bin"/></Relationships>
</file>

<file path=xl/worksheets/_rels/sheet4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9.bin"/></Relationships>
</file>

<file path=xl/worksheets/_rels/sheet4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0.bin"/></Relationships>
</file>

<file path=xl/worksheets/_rels/sheet4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1.bin"/></Relationships>
</file>

<file path=xl/worksheets/_rels/sheet4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2.bin"/></Relationships>
</file>

<file path=xl/worksheets/_rels/sheet4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3.bin"/></Relationships>
</file>

<file path=xl/worksheets/_rels/sheet4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4.bin"/></Relationships>
</file>

<file path=xl/worksheets/_rels/sheet4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5.bin"/></Relationships>
</file>

<file path=xl/worksheets/_rels/sheet4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6.bin"/></Relationships>
</file>

<file path=xl/worksheets/_rels/sheet4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7.bin"/></Relationships>
</file>

<file path=xl/worksheets/_rels/sheet4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8.bin"/></Relationships>
</file>

<file path=xl/worksheets/_rels/sheet4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9.bin"/></Relationships>
</file>

<file path=xl/worksheets/_rels/sheet4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0.bin"/></Relationships>
</file>

<file path=xl/worksheets/_rels/sheet4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1.bin"/></Relationships>
</file>

<file path=xl/worksheets/_rels/sheet4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2.bin"/></Relationships>
</file>

<file path=xl/worksheets/_rels/sheet4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3.bin"/></Relationships>
</file>

<file path=xl/worksheets/_rels/sheet4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4.bin"/></Relationships>
</file>

<file path=xl/worksheets/_rels/sheet4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5.bin"/></Relationships>
</file>

<file path=xl/worksheets/_rels/sheet4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6.bin"/></Relationships>
</file>

<file path=xl/worksheets/_rels/sheet4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7.bin"/></Relationships>
</file>

<file path=xl/worksheets/_rels/sheet4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8.bin"/></Relationships>
</file>

<file path=xl/worksheets/_rels/sheet4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9.bin"/></Relationships>
</file>

<file path=xl/worksheets/_rels/sheet4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0.bin"/></Relationships>
</file>

<file path=xl/worksheets/_rels/sheet4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1.bin"/></Relationships>
</file>

<file path=xl/worksheets/_rels/sheet4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2.bin"/></Relationships>
</file>

<file path=xl/worksheets/_rels/sheet4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3.bin"/></Relationships>
</file>

<file path=xl/worksheets/_rels/sheet4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4.bin"/></Relationships>
</file>

<file path=xl/worksheets/_rels/sheet4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5.bin"/></Relationships>
</file>

<file path=xl/worksheets/_rels/sheet4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6.bin"/></Relationships>
</file>

<file path=xl/worksheets/_rels/sheet4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7.bin"/></Relationships>
</file>

<file path=xl/worksheets/_rels/sheet4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8.bin"/></Relationships>
</file>

<file path=xl/worksheets/_rels/sheet4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9.bin"/></Relationships>
</file>

<file path=xl/worksheets/_rels/sheet4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0.bin"/></Relationships>
</file>

<file path=xl/worksheets/_rels/sheet4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1.bin"/></Relationships>
</file>

<file path=xl/worksheets/_rels/sheet4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2.bin"/></Relationships>
</file>

<file path=xl/worksheets/_rels/sheet4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3.bin"/></Relationships>
</file>

<file path=xl/worksheets/_rels/sheet4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4.bin"/></Relationships>
</file>

<file path=xl/worksheets/_rels/sheet4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5.bin"/></Relationships>
</file>

<file path=xl/worksheets/_rels/sheet4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6.bin"/></Relationships>
</file>

<file path=xl/worksheets/_rels/sheet4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7.bin"/></Relationships>
</file>

<file path=xl/worksheets/_rels/sheet4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8.bin"/></Relationships>
</file>

<file path=xl/worksheets/_rels/sheet4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9.bin"/></Relationships>
</file>

<file path=xl/worksheets/_rels/sheet4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0.bin"/></Relationships>
</file>

<file path=xl/worksheets/_rels/sheet4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1.bin"/></Relationships>
</file>

<file path=xl/worksheets/_rels/sheet4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2.bin"/></Relationships>
</file>

<file path=xl/worksheets/_rels/sheet4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3.bin"/></Relationships>
</file>

<file path=xl/worksheets/_rels/sheet4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4.bin"/></Relationships>
</file>

<file path=xl/worksheets/_rels/sheet4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5.bin"/></Relationships>
</file>

<file path=xl/worksheets/_rels/sheet4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6.bin"/></Relationships>
</file>

<file path=xl/worksheets/_rels/sheet4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7.bin"/></Relationships>
</file>

<file path=xl/worksheets/_rels/sheet4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8.bin"/></Relationships>
</file>

<file path=xl/worksheets/_rels/sheet4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9.bin"/></Relationships>
</file>

<file path=xl/worksheets/_rels/sheet4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0.bin"/></Relationships>
</file>

<file path=xl/worksheets/_rels/sheet4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1.bin"/></Relationships>
</file>

<file path=xl/worksheets/_rels/sheet4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2.bin"/></Relationships>
</file>

<file path=xl/worksheets/_rels/sheet4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3.bin"/></Relationships>
</file>

<file path=xl/worksheets/_rels/sheet4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4.bin"/></Relationships>
</file>

<file path=xl/worksheets/_rels/sheet4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5.bin"/></Relationships>
</file>

<file path=xl/worksheets/_rels/sheet4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6.bin"/></Relationships>
</file>

<file path=xl/worksheets/_rels/sheet4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7.bin"/></Relationships>
</file>

<file path=xl/worksheets/_rels/sheet4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8.bin"/></Relationships>
</file>

<file path=xl/worksheets/_rels/sheet4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9.bin"/></Relationships>
</file>

<file path=xl/worksheets/_rels/sheet4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0.bin"/></Relationships>
</file>

<file path=xl/worksheets/_rels/sheet4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1.bin"/></Relationships>
</file>

<file path=xl/worksheets/_rels/sheet4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2.bin"/></Relationships>
</file>

<file path=xl/worksheets/_rels/sheet4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3.bin"/></Relationships>
</file>

<file path=xl/worksheets/_rels/sheet4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4.bin"/></Relationships>
</file>

<file path=xl/worksheets/_rels/sheet4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5.bin"/></Relationships>
</file>

<file path=xl/worksheets/_rels/sheet4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6.bin"/></Relationships>
</file>

<file path=xl/worksheets/_rels/sheet4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7.bin"/></Relationships>
</file>

<file path=xl/worksheets/_rels/sheet4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8.bin"/></Relationships>
</file>

<file path=xl/worksheets/_rels/sheet4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9.bin"/></Relationships>
</file>

<file path=xl/worksheets/_rels/sheet4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0.bin"/></Relationships>
</file>

<file path=xl/worksheets/_rels/sheet4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1.bin"/></Relationships>
</file>

<file path=xl/worksheets/_rels/sheet4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2.bin"/></Relationships>
</file>

<file path=xl/worksheets/_rels/sheet4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3.bin"/></Relationships>
</file>

<file path=xl/worksheets/_rels/sheet4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4.bin"/></Relationships>
</file>

<file path=xl/worksheets/_rels/sheet4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5.bin"/></Relationships>
</file>

<file path=xl/worksheets/_rels/sheet4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6.bin"/></Relationships>
</file>

<file path=xl/worksheets/_rels/sheet4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7.bin"/></Relationships>
</file>

<file path=xl/worksheets/_rels/sheet4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8.bin"/></Relationships>
</file>

<file path=xl/worksheets/_rels/sheet4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9.bin"/></Relationships>
</file>

<file path=xl/worksheets/_rels/sheet4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0.bin"/></Relationships>
</file>

<file path=xl/worksheets/_rels/sheet4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1.bin"/></Relationships>
</file>

<file path=xl/worksheets/_rels/sheet4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2.bin"/></Relationships>
</file>

<file path=xl/worksheets/_rels/sheet4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3.bin"/></Relationships>
</file>

<file path=xl/worksheets/_rels/sheet4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4.bin"/></Relationships>
</file>

<file path=xl/worksheets/_rels/sheet4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5.bin"/></Relationships>
</file>

<file path=xl/worksheets/_rels/sheet4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6.bin"/></Relationships>
</file>

<file path=xl/worksheets/_rels/sheet4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7.bin"/></Relationships>
</file>

<file path=xl/worksheets/_rels/sheet4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8.bin"/></Relationships>
</file>

<file path=xl/worksheets/_rels/sheet4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9.bin"/></Relationships>
</file>

<file path=xl/worksheets/_rels/sheet5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0.bin"/></Relationships>
</file>

<file path=xl/worksheets/_rels/sheet5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1.bin"/></Relationships>
</file>

<file path=xl/worksheets/_rels/sheet5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2.bin"/></Relationships>
</file>

<file path=xl/worksheets/_rels/sheet5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3.bin"/></Relationships>
</file>

<file path=xl/worksheets/_rels/sheet5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4.bin"/></Relationships>
</file>

<file path=xl/worksheets/_rels/sheet5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5.bin"/></Relationships>
</file>

<file path=xl/worksheets/_rels/sheet5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6.bin"/></Relationships>
</file>

<file path=xl/worksheets/_rels/sheet5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7.bin"/></Relationships>
</file>

<file path=xl/worksheets/_rels/sheet5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8.bin"/></Relationships>
</file>

<file path=xl/worksheets/_rels/sheet5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9.bin"/></Relationships>
</file>

<file path=xl/worksheets/_rels/sheet5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0.bin"/></Relationships>
</file>

<file path=xl/worksheets/_rels/sheet5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1.bin"/></Relationships>
</file>

<file path=xl/worksheets/_rels/sheet5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2.bin"/></Relationships>
</file>

<file path=xl/worksheets/_rels/sheet5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3.bin"/></Relationships>
</file>

<file path=xl/worksheets/_rels/sheet5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4.bin"/></Relationships>
</file>

<file path=xl/worksheets/_rels/sheet5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5.bin"/></Relationships>
</file>

<file path=xl/worksheets/_rels/sheet5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6.bin"/></Relationships>
</file>

<file path=xl/worksheets/_rels/sheet5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7.bin"/></Relationships>
</file>

<file path=xl/worksheets/_rels/sheet5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8.bin"/></Relationships>
</file>

<file path=xl/worksheets/_rels/sheet5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9.bin"/></Relationships>
</file>

<file path=xl/worksheets/_rels/sheet5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0.bin"/></Relationships>
</file>

<file path=xl/worksheets/_rels/sheet5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1.bin"/></Relationships>
</file>

<file path=xl/worksheets/_rels/sheet5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2.bin"/></Relationships>
</file>

<file path=xl/worksheets/_rels/sheet5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3.bin"/></Relationships>
</file>

<file path=xl/worksheets/_rels/sheet5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4.bin"/></Relationships>
</file>

<file path=xl/worksheets/_rels/sheet5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5.bin"/></Relationships>
</file>

<file path=xl/worksheets/_rels/sheet5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6.bin"/></Relationships>
</file>

<file path=xl/worksheets/_rels/sheet5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7.bin"/></Relationships>
</file>

<file path=xl/worksheets/_rels/sheet5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8.bin"/></Relationships>
</file>

<file path=xl/worksheets/_rels/sheet5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9.bin"/></Relationships>
</file>

<file path=xl/worksheets/_rels/sheet5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0.bin"/></Relationships>
</file>

<file path=xl/worksheets/_rels/sheet5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1.bin"/></Relationships>
</file>

<file path=xl/worksheets/_rels/sheet5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2.bin"/></Relationships>
</file>

<file path=xl/worksheets/_rels/sheet5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3.bin"/></Relationships>
</file>

<file path=xl/worksheets/_rels/sheet5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4.bin"/></Relationships>
</file>

<file path=xl/worksheets/_rels/sheet5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5.bin"/></Relationships>
</file>

<file path=xl/worksheets/_rels/sheet5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6.bin"/></Relationships>
</file>

<file path=xl/worksheets/_rels/sheet5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7.bin"/></Relationships>
</file>

<file path=xl/worksheets/_rels/sheet5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8.bin"/></Relationships>
</file>

<file path=xl/worksheets/_rels/sheet5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9.bin"/></Relationships>
</file>

<file path=xl/worksheets/_rels/sheet5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0.bin"/></Relationships>
</file>

<file path=xl/worksheets/_rels/sheet5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1.bin"/></Relationships>
</file>

<file path=xl/worksheets/_rels/sheet5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2.bin"/></Relationships>
</file>

<file path=xl/worksheets/_rels/sheet5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3.bin"/></Relationships>
</file>

<file path=xl/worksheets/_rels/sheet5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4.bin"/></Relationships>
</file>

<file path=xl/worksheets/_rels/sheet5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5.bin"/></Relationships>
</file>

<file path=xl/worksheets/_rels/sheet5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6.bin"/></Relationships>
</file>

<file path=xl/worksheets/_rels/sheet5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7.bin"/></Relationships>
</file>

<file path=xl/worksheets/_rels/sheet5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8.bin"/></Relationships>
</file>

<file path=xl/worksheets/_rels/sheet5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9.bin"/></Relationships>
</file>

<file path=xl/worksheets/_rels/sheet5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0.bin"/></Relationships>
</file>

<file path=xl/worksheets/_rels/sheet5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1.bin"/></Relationships>
</file>

<file path=xl/worksheets/_rels/sheet5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2.bin"/></Relationships>
</file>

<file path=xl/worksheets/_rels/sheet5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3.bin"/></Relationships>
</file>

<file path=xl/worksheets/_rels/sheet5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4.bin"/></Relationships>
</file>

<file path=xl/worksheets/_rels/sheet5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5.bin"/></Relationships>
</file>

<file path=xl/worksheets/_rels/sheet5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6.bin"/></Relationships>
</file>

<file path=xl/worksheets/_rels/sheet5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7.bin"/></Relationships>
</file>

<file path=xl/worksheets/_rels/sheet5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8.bin"/></Relationships>
</file>

<file path=xl/worksheets/_rels/sheet5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9.bin"/></Relationships>
</file>

<file path=xl/worksheets/_rels/sheet5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0.bin"/></Relationships>
</file>

<file path=xl/worksheets/_rels/sheet5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1.bin"/></Relationships>
</file>

<file path=xl/worksheets/_rels/sheet5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2.bin"/></Relationships>
</file>

<file path=xl/worksheets/_rels/sheet5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3.bin"/></Relationships>
</file>

<file path=xl/worksheets/_rels/sheet5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4.bin"/></Relationships>
</file>

<file path=xl/worksheets/_rels/sheet5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5.bin"/></Relationships>
</file>

<file path=xl/worksheets/_rels/sheet5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6.bin"/></Relationships>
</file>

<file path=xl/worksheets/_rels/sheet5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7.bin"/></Relationships>
</file>

<file path=xl/worksheets/_rels/sheet5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8.bin"/></Relationships>
</file>

<file path=xl/worksheets/_rels/sheet5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9.bin"/></Relationships>
</file>

<file path=xl/worksheets/_rels/sheet5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0.bin"/></Relationships>
</file>

<file path=xl/worksheets/_rels/sheet5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1.bin"/></Relationships>
</file>

<file path=xl/worksheets/_rels/sheet5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2.bin"/></Relationships>
</file>

<file path=xl/worksheets/_rels/sheet5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3.bin"/></Relationships>
</file>

<file path=xl/worksheets/_rels/sheet5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4.bin"/></Relationships>
</file>

<file path=xl/worksheets/_rels/sheet5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5.bin"/></Relationships>
</file>

<file path=xl/worksheets/_rels/sheet5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6.bin"/></Relationships>
</file>

<file path=xl/worksheets/_rels/sheet5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7.bin"/></Relationships>
</file>

<file path=xl/worksheets/_rels/sheet5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8.bin"/></Relationships>
</file>

<file path=xl/worksheets/_rels/sheet5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9.bin"/></Relationships>
</file>

<file path=xl/worksheets/_rels/sheet5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0.bin"/></Relationships>
</file>

<file path=xl/worksheets/_rels/sheet5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1.bin"/></Relationships>
</file>

<file path=xl/worksheets/_rels/sheet5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2.bin"/></Relationships>
</file>

<file path=xl/worksheets/_rels/sheet5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3.bin"/></Relationships>
</file>

<file path=xl/worksheets/_rels/sheet5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4.bin"/></Relationships>
</file>

<file path=xl/worksheets/_rels/sheet5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5.bin"/></Relationships>
</file>

<file path=xl/worksheets/_rels/sheet5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6.bin"/></Relationships>
</file>

<file path=xl/worksheets/_rels/sheet5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7.bin"/></Relationships>
</file>

<file path=xl/worksheets/_rels/sheet5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8.bin"/></Relationships>
</file>

<file path=xl/worksheets/_rels/sheet5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9.bin"/></Relationships>
</file>

<file path=xl/worksheets/_rels/sheet5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0.bin"/></Relationships>
</file>

<file path=xl/worksheets/_rels/sheet5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1.bin"/></Relationships>
</file>

<file path=xl/worksheets/_rels/sheet5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2.bin"/></Relationships>
</file>

<file path=xl/worksheets/_rels/sheet5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3.bin"/></Relationships>
</file>

<file path=xl/worksheets/_rels/sheet5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4.bin"/></Relationships>
</file>

<file path=xl/worksheets/_rels/sheet5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5.bin"/></Relationships>
</file>

<file path=xl/worksheets/_rels/sheet5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6.bin"/></Relationships>
</file>

<file path=xl/worksheets/_rels/sheet5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7.bin"/></Relationships>
</file>

<file path=xl/worksheets/_rels/sheet5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8.bin"/></Relationships>
</file>

<file path=xl/worksheets/_rels/sheet5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9.bin"/></Relationships>
</file>

<file path=xl/worksheets/_rels/sheet6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0.bin"/></Relationships>
</file>

<file path=xl/worksheets/_rels/sheet6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1.bin"/></Relationships>
</file>

<file path=xl/worksheets/_rels/sheet6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2.bin"/></Relationships>
</file>

<file path=xl/worksheets/_rels/sheet6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3.bin"/></Relationships>
</file>

<file path=xl/worksheets/_rels/sheet6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4.bin"/></Relationships>
</file>

<file path=xl/worksheets/_rels/sheet6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5.bin"/></Relationships>
</file>

<file path=xl/worksheets/_rels/sheet6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6.bin"/></Relationships>
</file>

<file path=xl/worksheets/_rels/sheet6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7.bin"/></Relationships>
</file>

<file path=xl/worksheets/_rels/sheet6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8.bin"/></Relationships>
</file>

<file path=xl/worksheets/_rels/sheet6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9.bin"/></Relationships>
</file>

<file path=xl/worksheets/_rels/sheet6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0.bin"/></Relationships>
</file>

<file path=xl/worksheets/_rels/sheet6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1.bin"/></Relationships>
</file>

<file path=xl/worksheets/_rels/sheet6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2.bin"/></Relationships>
</file>

<file path=xl/worksheets/_rels/sheet6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3.bin"/></Relationships>
</file>

<file path=xl/worksheets/_rels/sheet6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4.bin"/></Relationships>
</file>

<file path=xl/worksheets/_rels/sheet6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5.bin"/></Relationships>
</file>

<file path=xl/worksheets/_rels/sheet6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6.bin"/></Relationships>
</file>

<file path=xl/worksheets/_rels/sheet6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7.bin"/></Relationships>
</file>

<file path=xl/worksheets/_rels/sheet6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8.bin"/></Relationships>
</file>

<file path=xl/worksheets/_rels/sheet6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9.bin"/></Relationships>
</file>

<file path=xl/worksheets/_rels/sheet6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0.bin"/></Relationships>
</file>

<file path=xl/worksheets/_rels/sheet6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1.bin"/></Relationships>
</file>

<file path=xl/worksheets/_rels/sheet6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2.bin"/></Relationships>
</file>

<file path=xl/worksheets/_rels/sheet6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3.bin"/></Relationships>
</file>

<file path=xl/worksheets/_rels/sheet6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4.bin"/></Relationships>
</file>

<file path=xl/worksheets/_rels/sheet6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5.bin"/></Relationships>
</file>

<file path=xl/worksheets/_rels/sheet6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6.bin"/></Relationships>
</file>

<file path=xl/worksheets/_rels/sheet6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7.bin"/></Relationships>
</file>

<file path=xl/worksheets/_rels/sheet6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8.bin"/></Relationships>
</file>

<file path=xl/worksheets/_rels/sheet6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9.bin"/></Relationships>
</file>

<file path=xl/worksheets/_rels/sheet6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0.bin"/></Relationships>
</file>

<file path=xl/worksheets/_rels/sheet6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1.bin"/></Relationships>
</file>

<file path=xl/worksheets/_rels/sheet6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2.bin"/></Relationships>
</file>

<file path=xl/worksheets/_rels/sheet6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3.bin"/></Relationships>
</file>

<file path=xl/worksheets/_rels/sheet6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4.bin"/></Relationships>
</file>

<file path=xl/worksheets/_rels/sheet6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5.bin"/></Relationships>
</file>

<file path=xl/worksheets/_rels/sheet6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6.bin"/></Relationships>
</file>

<file path=xl/worksheets/_rels/sheet6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7.bin"/></Relationships>
</file>

<file path=xl/worksheets/_rels/sheet6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8.bin"/></Relationships>
</file>

<file path=xl/worksheets/_rels/sheet6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9.bin"/></Relationships>
</file>

<file path=xl/worksheets/_rels/sheet6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0.bin"/></Relationships>
</file>

<file path=xl/worksheets/_rels/sheet6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1.bin"/></Relationships>
</file>

<file path=xl/worksheets/_rels/sheet6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2.bin"/></Relationships>
</file>

<file path=xl/worksheets/_rels/sheet6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3.bin"/></Relationships>
</file>

<file path=xl/worksheets/_rels/sheet6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4.bin"/></Relationships>
</file>

<file path=xl/worksheets/_rels/sheet6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5.bin"/></Relationships>
</file>

<file path=xl/worksheets/_rels/sheet6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6.bin"/></Relationships>
</file>

<file path=xl/worksheets/_rels/sheet6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7.bin"/></Relationships>
</file>

<file path=xl/worksheets/_rels/sheet6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8.bin"/></Relationships>
</file>

<file path=xl/worksheets/_rels/sheet6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9.bin"/></Relationships>
</file>

<file path=xl/worksheets/_rels/sheet6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0.bin"/></Relationships>
</file>

<file path=xl/worksheets/_rels/sheet6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1.bin"/></Relationships>
</file>

<file path=xl/worksheets/_rels/sheet6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2.bin"/></Relationships>
</file>

<file path=xl/worksheets/_rels/sheet6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3.bin"/></Relationships>
</file>

<file path=xl/worksheets/_rels/sheet6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4.bin"/></Relationships>
</file>

<file path=xl/worksheets/_rels/sheet6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5.bin"/></Relationships>
</file>

<file path=xl/worksheets/_rels/sheet6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6.bin"/></Relationships>
</file>

<file path=xl/worksheets/_rels/sheet6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7.bin"/></Relationships>
</file>

<file path=xl/worksheets/_rels/sheet6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8.bin"/></Relationships>
</file>

<file path=xl/worksheets/_rels/sheet6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9.bin"/></Relationships>
</file>

<file path=xl/worksheets/_rels/sheet6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0.bin"/></Relationships>
</file>

<file path=xl/worksheets/_rels/sheet6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1.bin"/></Relationships>
</file>

<file path=xl/worksheets/_rels/sheet6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2.bin"/></Relationships>
</file>

<file path=xl/worksheets/_rels/sheet6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3.bin"/></Relationships>
</file>

<file path=xl/worksheets/_rels/sheet6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4.bin"/></Relationships>
</file>

<file path=xl/worksheets/_rels/sheet6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5.bin"/></Relationships>
</file>

<file path=xl/worksheets/_rels/sheet6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6.bin"/></Relationships>
</file>

<file path=xl/worksheets/_rels/sheet6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7.bin"/></Relationships>
</file>

<file path=xl/worksheets/_rels/sheet6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8.bin"/></Relationships>
</file>

<file path=xl/worksheets/_rels/sheet6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9.bin"/></Relationships>
</file>

<file path=xl/worksheets/_rels/sheet6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0.bin"/></Relationships>
</file>

<file path=xl/worksheets/_rels/sheet6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1.bin"/></Relationships>
</file>

<file path=xl/worksheets/_rels/sheet6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2.bin"/></Relationships>
</file>

<file path=xl/worksheets/_rels/sheet6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3.bin"/></Relationships>
</file>

<file path=xl/worksheets/_rels/sheet6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4.bin"/></Relationships>
</file>

<file path=xl/worksheets/_rels/sheet6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5.bin"/></Relationships>
</file>

<file path=xl/worksheets/_rels/sheet6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6.bin"/></Relationships>
</file>

<file path=xl/worksheets/_rels/sheet6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7.bin"/></Relationships>
</file>

<file path=xl/worksheets/_rels/sheet6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8.bin"/></Relationships>
</file>

<file path=xl/worksheets/_rels/sheet6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9.bin"/></Relationships>
</file>

<file path=xl/worksheets/_rels/sheet6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0.bin"/></Relationships>
</file>

<file path=xl/worksheets/_rels/sheet6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1.bin"/></Relationships>
</file>

<file path=xl/worksheets/_rels/sheet6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2.bin"/></Relationships>
</file>

<file path=xl/worksheets/_rels/sheet6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3.bin"/></Relationships>
</file>

<file path=xl/worksheets/_rels/sheet6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4.bin"/></Relationships>
</file>

<file path=xl/worksheets/_rels/sheet6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5.bin"/></Relationships>
</file>

<file path=xl/worksheets/_rels/sheet6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6.bin"/></Relationships>
</file>

<file path=xl/worksheets/_rels/sheet6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7.bin"/></Relationships>
</file>

<file path=xl/worksheets/_rels/sheet6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8.bin"/></Relationships>
</file>

<file path=xl/worksheets/_rels/sheet6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9.bin"/></Relationships>
</file>

<file path=xl/worksheets/_rels/sheet6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0.bin"/></Relationships>
</file>

<file path=xl/worksheets/_rels/sheet6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1.bin"/></Relationships>
</file>

<file path=xl/worksheets/_rels/sheet6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2.bin"/></Relationships>
</file>

<file path=xl/worksheets/_rels/sheet6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3.bin"/></Relationships>
</file>

<file path=xl/worksheets/_rels/sheet6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4.bin"/></Relationships>
</file>

<file path=xl/worksheets/_rels/sheet6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5.bin"/></Relationships>
</file>

<file path=xl/worksheets/_rels/sheet6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6.bin"/></Relationships>
</file>

<file path=xl/worksheets/_rels/sheet6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7.bin"/></Relationships>
</file>

<file path=xl/worksheets/_rels/sheet6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8.bin"/></Relationships>
</file>

<file path=xl/worksheets/_rels/sheet6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9.bin"/></Relationships>
</file>

<file path=xl/worksheets/_rels/sheet7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0.bin"/></Relationships>
</file>

<file path=xl/worksheets/_rels/sheet7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1.bin"/></Relationships>
</file>

<file path=xl/worksheets/_rels/sheet7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2.bin"/></Relationships>
</file>

<file path=xl/worksheets/_rels/sheet7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3.bin"/></Relationships>
</file>

<file path=xl/worksheets/_rels/sheet7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4.bin"/></Relationships>
</file>

<file path=xl/worksheets/_rels/sheet7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5.bin"/></Relationships>
</file>

<file path=xl/worksheets/_rels/sheet7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6.bin"/></Relationships>
</file>

<file path=xl/worksheets/_rels/sheet7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7.bin"/></Relationships>
</file>

<file path=xl/worksheets/_rels/sheet7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8.bin"/></Relationships>
</file>

<file path=xl/worksheets/_rels/sheet7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9.bin"/></Relationships>
</file>

<file path=xl/worksheets/_rels/sheet7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0.bin"/></Relationships>
</file>

<file path=xl/worksheets/_rels/sheet7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1.bin"/></Relationships>
</file>

<file path=xl/worksheets/_rels/sheet7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2.bin"/></Relationships>
</file>

<file path=xl/worksheets/_rels/sheet7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3.bin"/></Relationships>
</file>

<file path=xl/worksheets/_rels/sheet7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4.bin"/></Relationships>
</file>

<file path=xl/worksheets/_rels/sheet7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5.bin"/></Relationships>
</file>

<file path=xl/worksheets/_rels/sheet7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6.bin"/></Relationships>
</file>

<file path=xl/worksheets/_rels/sheet7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7.bin"/></Relationships>
</file>

<file path=xl/worksheets/_rels/sheet7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8.bin"/></Relationships>
</file>

<file path=xl/worksheets/_rels/sheet7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9.bin"/></Relationships>
</file>

<file path=xl/worksheets/_rels/sheet7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0.bin"/></Relationships>
</file>

<file path=xl/worksheets/_rels/sheet7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1.bin"/></Relationships>
</file>

<file path=xl/worksheets/_rels/sheet7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2.bin"/></Relationships>
</file>

<file path=xl/worksheets/_rels/sheet7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3.bin"/></Relationships>
</file>

<file path=xl/worksheets/_rels/sheet7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4.bin"/></Relationships>
</file>

<file path=xl/worksheets/_rels/sheet7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5.bin"/></Relationships>
</file>

<file path=xl/worksheets/_rels/sheet7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6.bin"/></Relationships>
</file>

<file path=xl/worksheets/_rels/sheet7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7.bin"/></Relationships>
</file>

<file path=xl/worksheets/_rels/sheet7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8.bin"/></Relationships>
</file>

<file path=xl/worksheets/_rels/sheet7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9.bin"/></Relationships>
</file>

<file path=xl/worksheets/_rels/sheet7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0.bin"/></Relationships>
</file>

<file path=xl/worksheets/_rels/sheet7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1.bin"/></Relationships>
</file>

<file path=xl/worksheets/_rels/sheet7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2.bin"/></Relationships>
</file>

<file path=xl/worksheets/_rels/sheet7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3.bin"/></Relationships>
</file>

<file path=xl/worksheets/_rels/sheet7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4.bin"/></Relationships>
</file>

<file path=xl/worksheets/_rels/sheet7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5.bin"/></Relationships>
</file>

<file path=xl/worksheets/_rels/sheet7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6.bin"/></Relationships>
</file>

<file path=xl/worksheets/_rels/sheet7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7.bin"/></Relationships>
</file>

<file path=xl/worksheets/_rels/sheet7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8.bin"/></Relationships>
</file>

<file path=xl/worksheets/_rels/sheet7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9.bin"/></Relationships>
</file>

<file path=xl/worksheets/_rels/sheet7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0.bin"/></Relationships>
</file>

<file path=xl/worksheets/_rels/sheet7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1.bin"/></Relationships>
</file>

<file path=xl/worksheets/_rels/sheet7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2.bin"/></Relationships>
</file>

<file path=xl/worksheets/_rels/sheet7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3.bin"/></Relationships>
</file>

<file path=xl/worksheets/_rels/sheet7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4.bin"/></Relationships>
</file>

<file path=xl/worksheets/_rels/sheet7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>
    <pageSetUpPr fitToPage="1"/>
  </sheetPr>
  <dimension ref="A1:IV30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276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1">
    <pageSetUpPr fitToPage="1"/>
  </sheetPr>
  <dimension ref="A1:IV31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314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2">
    <pageSetUpPr fitToPage="1"/>
  </sheetPr>
  <dimension ref="A1:IV33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</v>
      </c>
      <c r="B4" s="64"/>
      <c r="C4" s="64"/>
      <c r="D4" s="64"/>
      <c r="E4" s="5" t="s">
        <v>275</v>
      </c>
      <c r="F4" s="6" t="s">
        <v>6</v>
      </c>
      <c r="H4" s="1" t="s">
        <v>316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4.2800000000000005E-2</v>
      </c>
      <c r="H9" s="16" t="s">
        <v>293</v>
      </c>
      <c r="I9" s="20" t="s">
        <v>294</v>
      </c>
      <c r="J9" s="21">
        <v>1</v>
      </c>
      <c r="K9" s="19">
        <v>4.2826599999999999E-2</v>
      </c>
      <c r="L9" s="22"/>
      <c r="M9" s="23"/>
      <c r="O9" s="24"/>
    </row>
    <row r="10" spans="1:15" x14ac:dyDescent="0.3">
      <c r="A10" s="16" t="s">
        <v>317</v>
      </c>
      <c r="B10" s="17">
        <v>0.3</v>
      </c>
      <c r="C10" s="18">
        <v>2</v>
      </c>
      <c r="D10" s="18">
        <f>IF(ISNUMBER(B10),B10*C10,)</f>
        <v>0.6</v>
      </c>
      <c r="E10" s="17">
        <v>1.635</v>
      </c>
      <c r="F10" s="18">
        <v>0.98</v>
      </c>
      <c r="G10" s="19">
        <v>0.10490000000000001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1.38</v>
      </c>
      <c r="G11" s="26"/>
      <c r="H11" s="25"/>
      <c r="I11" s="52" t="s">
        <v>296</v>
      </c>
      <c r="J11" s="52"/>
      <c r="K11" s="19">
        <f>SUM(K9:K10)</f>
        <v>4.2826599999999999E-2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1.635</v>
      </c>
      <c r="F14" s="18">
        <v>6.62</v>
      </c>
      <c r="G14" s="19">
        <v>0.70879999999999999</v>
      </c>
      <c r="H14" s="16" t="s">
        <v>300</v>
      </c>
      <c r="I14" s="20" t="s">
        <v>294</v>
      </c>
      <c r="J14" s="21">
        <v>1</v>
      </c>
      <c r="K14" s="19">
        <v>0.70877939999999995</v>
      </c>
      <c r="L14" s="22"/>
    </row>
    <row r="15" spans="1:15" x14ac:dyDescent="0.3">
      <c r="A15" s="16" t="s">
        <v>315</v>
      </c>
      <c r="B15" s="17">
        <v>0.1</v>
      </c>
      <c r="C15" s="18">
        <v>4.0999999999999996</v>
      </c>
      <c r="D15" s="18">
        <f>IF(ISNUMBER(B15),B15*C15,)</f>
        <v>0.41</v>
      </c>
      <c r="E15" s="17">
        <v>1.635</v>
      </c>
      <c r="F15" s="18">
        <v>0.67</v>
      </c>
      <c r="G15" s="19">
        <v>7.17E-2</v>
      </c>
      <c r="H15" s="16" t="s">
        <v>300</v>
      </c>
      <c r="I15" s="20" t="s">
        <v>294</v>
      </c>
      <c r="J15" s="21">
        <v>1</v>
      </c>
      <c r="K15" s="19">
        <v>7.1734499999999993E-2</v>
      </c>
      <c r="L15" s="22"/>
    </row>
    <row r="16" spans="1:15" x14ac:dyDescent="0.3">
      <c r="A16" s="16" t="s">
        <v>320</v>
      </c>
      <c r="B16" s="17">
        <v>0.1</v>
      </c>
      <c r="C16" s="18">
        <v>4.0999999999999996</v>
      </c>
      <c r="D16" s="18">
        <f>IF(ISNUMBER(B16),B16*C16,)</f>
        <v>0.41</v>
      </c>
      <c r="E16" s="17">
        <v>1.635</v>
      </c>
      <c r="F16" s="18">
        <v>0.67</v>
      </c>
      <c r="G16" s="19">
        <v>7.17E-2</v>
      </c>
      <c r="H16" s="16" t="s">
        <v>300</v>
      </c>
      <c r="I16" s="20" t="s">
        <v>294</v>
      </c>
      <c r="J16" s="21">
        <v>1</v>
      </c>
      <c r="K16" s="19">
        <v>7.1734499999999993E-2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7.96</v>
      </c>
      <c r="G17" s="26"/>
      <c r="H17" s="50" t="s">
        <v>296</v>
      </c>
      <c r="I17" s="50"/>
      <c r="J17" s="50"/>
      <c r="K17" s="19">
        <f>SUM(K14:K16)</f>
        <v>0.85224840000000002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54"/>
      <c r="B20" s="54"/>
      <c r="C20" s="20"/>
      <c r="D20" s="18"/>
      <c r="E20" s="27"/>
      <c r="F20" s="18"/>
      <c r="G20" s="19"/>
      <c r="H20" s="16"/>
      <c r="I20" s="20"/>
      <c r="J20" s="21"/>
      <c r="K20" s="19"/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</v>
      </c>
      <c r="G21" s="26"/>
      <c r="H21" s="50" t="s">
        <v>296</v>
      </c>
      <c r="I21" s="50"/>
      <c r="J21" s="50"/>
      <c r="K21" s="19">
        <f>SUM(K20)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9.34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0.89510000000000001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11.21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11.21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0:B20"/>
    <mergeCell ref="A22:F22"/>
    <mergeCell ref="A23:B23"/>
    <mergeCell ref="A19:B19"/>
    <mergeCell ref="A18:F18"/>
    <mergeCell ref="A11:E11"/>
    <mergeCell ref="A12:F12"/>
    <mergeCell ref="A17:E17"/>
    <mergeCell ref="H26:J30"/>
    <mergeCell ref="H25:J25"/>
    <mergeCell ref="I22:I23"/>
    <mergeCell ref="H17:J17"/>
    <mergeCell ref="H21:J21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23">
    <pageSetUpPr fitToPage="1"/>
  </sheetPr>
  <dimension ref="A1:IV37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</v>
      </c>
      <c r="B4" s="64"/>
      <c r="C4" s="64"/>
      <c r="D4" s="64"/>
      <c r="E4" s="5" t="s">
        <v>275</v>
      </c>
      <c r="F4" s="6" t="s">
        <v>6</v>
      </c>
      <c r="H4" s="1" t="s">
        <v>321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0.71</v>
      </c>
      <c r="G9" s="19">
        <v>2.6000000000000002E-2</v>
      </c>
      <c r="H9" s="16" t="s">
        <v>293</v>
      </c>
      <c r="I9" s="20" t="s">
        <v>294</v>
      </c>
      <c r="J9" s="21">
        <v>1</v>
      </c>
      <c r="K9" s="19">
        <v>2.6016899999999996E-2</v>
      </c>
      <c r="L9" s="22"/>
      <c r="M9" s="23"/>
      <c r="O9" s="24"/>
    </row>
    <row r="10" spans="1:15" x14ac:dyDescent="0.3">
      <c r="A10" s="16" t="s">
        <v>317</v>
      </c>
      <c r="B10" s="17">
        <v>1</v>
      </c>
      <c r="C10" s="18">
        <v>2</v>
      </c>
      <c r="D10" s="18">
        <f>IF(ISNUMBER(B10),B10*C10,)</f>
        <v>2</v>
      </c>
      <c r="E10" s="17">
        <v>0.77849999999999997</v>
      </c>
      <c r="F10" s="18">
        <v>1.56</v>
      </c>
      <c r="G10" s="19">
        <v>5.7200000000000001E-2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322</v>
      </c>
      <c r="B11" s="17">
        <v>0.5</v>
      </c>
      <c r="C11" s="18">
        <v>8</v>
      </c>
      <c r="D11" s="18">
        <f>IF(ISNUMBER(B11),B11*C11,)</f>
        <v>4</v>
      </c>
      <c r="E11" s="17">
        <v>0.77849999999999997</v>
      </c>
      <c r="F11" s="18">
        <v>3.11</v>
      </c>
      <c r="G11" s="19">
        <v>0.114</v>
      </c>
      <c r="H11" s="16" t="s">
        <v>323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5.38</v>
      </c>
      <c r="G12" s="26"/>
      <c r="H12" s="25"/>
      <c r="I12" s="52" t="s">
        <v>296</v>
      </c>
      <c r="J12" s="52"/>
      <c r="K12" s="19">
        <f>SUM(K9:K11)</f>
        <v>2.6016899999999996E-2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2</v>
      </c>
      <c r="C15" s="18">
        <v>4.05</v>
      </c>
      <c r="D15" s="18">
        <f>IF(ISNUMBER(B15),B15*C15,)</f>
        <v>8.1</v>
      </c>
      <c r="E15" s="17">
        <v>0.77849999999999997</v>
      </c>
      <c r="F15" s="18">
        <v>6.31</v>
      </c>
      <c r="G15" s="19">
        <v>0.23120000000000002</v>
      </c>
      <c r="H15" s="16" t="s">
        <v>300</v>
      </c>
      <c r="I15" s="20" t="s">
        <v>294</v>
      </c>
      <c r="J15" s="21">
        <v>1</v>
      </c>
      <c r="K15" s="19">
        <v>0.23122019999999999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0.77849999999999997</v>
      </c>
      <c r="F16" s="18">
        <v>3.19</v>
      </c>
      <c r="G16" s="19">
        <v>0.11689999999999999</v>
      </c>
      <c r="H16" s="16" t="s">
        <v>300</v>
      </c>
      <c r="I16" s="20" t="s">
        <v>294</v>
      </c>
      <c r="J16" s="21">
        <v>1</v>
      </c>
      <c r="K16" s="19">
        <v>0.11689260000000001</v>
      </c>
      <c r="L16" s="22"/>
    </row>
    <row r="17" spans="1:12" x14ac:dyDescent="0.3">
      <c r="A17" s="16" t="s">
        <v>320</v>
      </c>
      <c r="B17" s="17">
        <v>1.5</v>
      </c>
      <c r="C17" s="18">
        <v>4.0999999999999996</v>
      </c>
      <c r="D17" s="18">
        <f>IF(ISNUMBER(B17),B17*C17,)</f>
        <v>6.1499999999999995</v>
      </c>
      <c r="E17" s="17">
        <v>0.77849999999999997</v>
      </c>
      <c r="F17" s="18">
        <v>4.79</v>
      </c>
      <c r="G17" s="19">
        <v>0.17550000000000002</v>
      </c>
      <c r="H17" s="16" t="s">
        <v>300</v>
      </c>
      <c r="I17" s="20" t="s">
        <v>294</v>
      </c>
      <c r="J17" s="21">
        <v>1</v>
      </c>
      <c r="K17" s="19">
        <v>0.17552219999999999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14.29</v>
      </c>
      <c r="G18" s="26"/>
      <c r="H18" s="50" t="s">
        <v>296</v>
      </c>
      <c r="I18" s="50"/>
      <c r="J18" s="50"/>
      <c r="K18" s="19">
        <f>SUM(K15:K17)</f>
        <v>0.52363499999999996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324</v>
      </c>
      <c r="B21" s="54"/>
      <c r="C21" s="20" t="s">
        <v>325</v>
      </c>
      <c r="D21" s="17">
        <v>0.8</v>
      </c>
      <c r="E21" s="18">
        <v>3.95</v>
      </c>
      <c r="F21" s="18">
        <v>3.16</v>
      </c>
      <c r="G21" s="19">
        <v>0.1158</v>
      </c>
      <c r="H21" s="16" t="s">
        <v>326</v>
      </c>
      <c r="I21" s="20" t="s">
        <v>294</v>
      </c>
      <c r="J21" s="21">
        <v>1</v>
      </c>
      <c r="K21" s="19">
        <v>0.1157933</v>
      </c>
      <c r="L21" s="22"/>
    </row>
    <row r="22" spans="1:12" x14ac:dyDescent="0.3">
      <c r="A22" s="54" t="s">
        <v>327</v>
      </c>
      <c r="B22" s="54"/>
      <c r="C22" s="20" t="s">
        <v>17</v>
      </c>
      <c r="D22" s="18">
        <v>2.5</v>
      </c>
      <c r="E22" s="27">
        <v>1.45</v>
      </c>
      <c r="F22" s="18">
        <v>3.63</v>
      </c>
      <c r="G22" s="19">
        <v>0.13300000000000001</v>
      </c>
      <c r="H22" s="16" t="s">
        <v>328</v>
      </c>
      <c r="I22" s="20" t="s">
        <v>294</v>
      </c>
      <c r="J22" s="21">
        <v>1</v>
      </c>
      <c r="K22" s="19">
        <v>0.13301579999999999</v>
      </c>
      <c r="L22" s="22"/>
    </row>
    <row r="23" spans="1:12" x14ac:dyDescent="0.3">
      <c r="A23" s="54" t="s">
        <v>329</v>
      </c>
      <c r="B23" s="54"/>
      <c r="C23" s="20" t="s">
        <v>24</v>
      </c>
      <c r="D23" s="18">
        <v>1.6</v>
      </c>
      <c r="E23" s="27">
        <v>0.28000000000000003</v>
      </c>
      <c r="F23" s="18">
        <v>0.45</v>
      </c>
      <c r="G23" s="19">
        <v>1.6500000000000001E-2</v>
      </c>
      <c r="H23" s="16" t="s">
        <v>330</v>
      </c>
      <c r="I23" s="20" t="s">
        <v>294</v>
      </c>
      <c r="J23" s="21">
        <v>1</v>
      </c>
      <c r="K23" s="19">
        <v>1.6489599999999997E-2</v>
      </c>
      <c r="L23" s="22"/>
    </row>
    <row r="24" spans="1:12" x14ac:dyDescent="0.3">
      <c r="A24" s="54" t="s">
        <v>331</v>
      </c>
      <c r="B24" s="54"/>
      <c r="C24" s="20" t="s">
        <v>325</v>
      </c>
      <c r="D24" s="18">
        <v>0.36</v>
      </c>
      <c r="E24" s="27">
        <v>1.06</v>
      </c>
      <c r="F24" s="18">
        <v>0.38</v>
      </c>
      <c r="G24" s="19">
        <v>1.3899999999999999E-2</v>
      </c>
      <c r="H24" s="16" t="s">
        <v>332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7.62</v>
      </c>
      <c r="G25" s="26"/>
      <c r="H25" s="50" t="s">
        <v>296</v>
      </c>
      <c r="I25" s="50"/>
      <c r="J25" s="50"/>
      <c r="K25" s="19">
        <f>SUM(K21:K24)</f>
        <v>0.2652987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27.29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5.46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0.81499999999999995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32.75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32.75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24">
    <pageSetUpPr fitToPage="1"/>
  </sheetPr>
  <dimension ref="A1:IV30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333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2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334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26">
    <pageSetUpPr fitToPage="1"/>
  </sheetPr>
  <dimension ref="A1:IV33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347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2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</v>
      </c>
      <c r="B4" s="64"/>
      <c r="C4" s="64"/>
      <c r="D4" s="64"/>
      <c r="E4" s="5" t="s">
        <v>275</v>
      </c>
      <c r="F4" s="6" t="s">
        <v>6</v>
      </c>
      <c r="H4" s="1" t="s">
        <v>354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</v>
      </c>
      <c r="G9" s="19">
        <v>1.4199999999999999E-2</v>
      </c>
      <c r="H9" s="16" t="s">
        <v>293</v>
      </c>
      <c r="I9" s="20" t="s">
        <v>294</v>
      </c>
      <c r="J9" s="21">
        <v>1</v>
      </c>
      <c r="K9" s="19">
        <v>1.41858E-2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0.98499999999999999</v>
      </c>
      <c r="F10" s="18">
        <v>2.46</v>
      </c>
      <c r="G10" s="19">
        <v>2.4900000000000002E-2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3.86</v>
      </c>
      <c r="G11" s="26"/>
      <c r="H11" s="25"/>
      <c r="I11" s="52" t="s">
        <v>296</v>
      </c>
      <c r="J11" s="52"/>
      <c r="K11" s="19">
        <f>SUM(K9:K10)</f>
        <v>1.41858E-2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0.98499999999999999</v>
      </c>
      <c r="F14" s="18">
        <v>4.04</v>
      </c>
      <c r="G14" s="19">
        <v>4.0899999999999999E-2</v>
      </c>
      <c r="H14" s="16" t="s">
        <v>300</v>
      </c>
      <c r="I14" s="20" t="s">
        <v>294</v>
      </c>
      <c r="J14" s="21">
        <v>1</v>
      </c>
      <c r="K14" s="19">
        <v>4.0936300000000002E-2</v>
      </c>
      <c r="L14" s="22"/>
    </row>
    <row r="15" spans="1:15" x14ac:dyDescent="0.3">
      <c r="A15" s="16" t="s">
        <v>299</v>
      </c>
      <c r="B15" s="17">
        <v>6</v>
      </c>
      <c r="C15" s="18">
        <v>4.05</v>
      </c>
      <c r="D15" s="18">
        <f>IF(ISNUMBER(B15),B15*C15,)</f>
        <v>24.299999999999997</v>
      </c>
      <c r="E15" s="17">
        <v>0.98499999999999999</v>
      </c>
      <c r="F15" s="18">
        <v>23.94</v>
      </c>
      <c r="G15" s="19">
        <v>0.24260000000000001</v>
      </c>
      <c r="H15" s="16" t="s">
        <v>300</v>
      </c>
      <c r="I15" s="20" t="s">
        <v>294</v>
      </c>
      <c r="J15" s="21">
        <v>1</v>
      </c>
      <c r="K15" s="19">
        <v>0.24257780000000004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27.98</v>
      </c>
      <c r="G16" s="26"/>
      <c r="H16" s="50" t="s">
        <v>296</v>
      </c>
      <c r="I16" s="50"/>
      <c r="J16" s="50"/>
      <c r="K16" s="19">
        <f>SUM(K14:K15)</f>
        <v>0.28351410000000005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357</v>
      </c>
      <c r="B19" s="54"/>
      <c r="C19" s="20" t="s">
        <v>6</v>
      </c>
      <c r="D19" s="17">
        <v>0.441</v>
      </c>
      <c r="E19" s="18">
        <v>18.5</v>
      </c>
      <c r="F19" s="18">
        <v>8.16</v>
      </c>
      <c r="G19" s="19">
        <v>8.2699999999999996E-2</v>
      </c>
      <c r="H19" s="16" t="s">
        <v>358</v>
      </c>
      <c r="I19" s="20" t="s">
        <v>294</v>
      </c>
      <c r="J19" s="21">
        <v>1</v>
      </c>
      <c r="K19" s="19">
        <v>8.2683099999999995E-2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0.70499999999999996</v>
      </c>
      <c r="E20" s="27">
        <v>20</v>
      </c>
      <c r="F20" s="18">
        <v>14.1</v>
      </c>
      <c r="G20" s="19">
        <v>0.1429</v>
      </c>
      <c r="H20" s="16" t="s">
        <v>358</v>
      </c>
      <c r="I20" s="20" t="s">
        <v>294</v>
      </c>
      <c r="J20" s="21">
        <v>1</v>
      </c>
      <c r="K20" s="19">
        <v>0.14287159999999999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187</v>
      </c>
      <c r="E21" s="27">
        <v>0.01</v>
      </c>
      <c r="F21" s="18">
        <v>1.87</v>
      </c>
      <c r="G21" s="19">
        <v>1.89E-2</v>
      </c>
      <c r="H21" s="16" t="s">
        <v>362</v>
      </c>
      <c r="I21" s="20" t="s">
        <v>294</v>
      </c>
      <c r="J21" s="21">
        <v>1</v>
      </c>
      <c r="K21" s="19">
        <v>1.8948199999999998E-2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267</v>
      </c>
      <c r="E22" s="27">
        <v>0.16</v>
      </c>
      <c r="F22" s="18">
        <v>42.72</v>
      </c>
      <c r="G22" s="19">
        <v>0.43290000000000001</v>
      </c>
      <c r="H22" s="16" t="s">
        <v>364</v>
      </c>
      <c r="I22" s="20" t="s">
        <v>342</v>
      </c>
      <c r="J22" s="21">
        <v>0.4</v>
      </c>
      <c r="K22" s="19">
        <v>0.17314823999999998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66.849999999999994</v>
      </c>
      <c r="G23" s="26"/>
      <c r="H23" s="50" t="s">
        <v>296</v>
      </c>
      <c r="I23" s="50"/>
      <c r="J23" s="50"/>
      <c r="K23" s="19">
        <f>SUM(K19:K22)</f>
        <v>0.41765113999999998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98.69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19.739999999999998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0.71540000000000004</v>
      </c>
    </row>
    <row r="31" spans="1:12" x14ac:dyDescent="0.3">
      <c r="A31" s="34"/>
      <c r="B31" s="8"/>
      <c r="C31" s="30" t="s">
        <v>312</v>
      </c>
      <c r="D31" s="20"/>
      <c r="E31" s="18"/>
      <c r="F31" s="31">
        <v>118.42999999999999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118.42999999999999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365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x14ac:dyDescent="0.3">
      <c r="A17" s="1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2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369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210">
    <pageSetUpPr fitToPage="1"/>
  </sheetPr>
  <dimension ref="A1:IV38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372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21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</v>
      </c>
      <c r="B4" s="64"/>
      <c r="C4" s="64"/>
      <c r="D4" s="64"/>
      <c r="E4" s="5" t="s">
        <v>275</v>
      </c>
      <c r="F4" s="6" t="s">
        <v>17</v>
      </c>
      <c r="H4" s="1" t="s">
        <v>374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2.0799999999999999E-2</v>
      </c>
      <c r="H9" s="16" t="s">
        <v>293</v>
      </c>
      <c r="I9" s="20" t="s">
        <v>294</v>
      </c>
      <c r="J9" s="21">
        <v>1</v>
      </c>
      <c r="K9" s="19">
        <v>2.0779200000000001E-2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2.0779200000000001E-2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</v>
      </c>
      <c r="F13" s="18">
        <v>0.77</v>
      </c>
      <c r="G13" s="19">
        <v>0.2</v>
      </c>
      <c r="H13" s="16" t="s">
        <v>300</v>
      </c>
      <c r="I13" s="20" t="s">
        <v>294</v>
      </c>
      <c r="J13" s="21">
        <v>1</v>
      </c>
      <c r="K13" s="19">
        <v>0.2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</v>
      </c>
      <c r="F14" s="18">
        <v>0.78</v>
      </c>
      <c r="G14" s="19">
        <v>0.2026</v>
      </c>
      <c r="H14" s="16" t="s">
        <v>300</v>
      </c>
      <c r="I14" s="20" t="s">
        <v>294</v>
      </c>
      <c r="J14" s="21">
        <v>1</v>
      </c>
      <c r="K14" s="19">
        <v>0.20259740000000001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1.55</v>
      </c>
      <c r="G15" s="26"/>
      <c r="H15" s="50" t="s">
        <v>296</v>
      </c>
      <c r="I15" s="50"/>
      <c r="J15" s="50"/>
      <c r="K15" s="19">
        <f>SUM(K13:K14)</f>
        <v>0.40259739999999999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375</v>
      </c>
      <c r="B18" s="54"/>
      <c r="C18" s="20" t="s">
        <v>376</v>
      </c>
      <c r="D18" s="17">
        <v>0.5</v>
      </c>
      <c r="E18" s="18">
        <v>2.9</v>
      </c>
      <c r="F18" s="18">
        <v>1.45</v>
      </c>
      <c r="G18" s="19">
        <v>0.37659999999999999</v>
      </c>
      <c r="H18" s="16" t="s">
        <v>377</v>
      </c>
      <c r="I18" s="20" t="s">
        <v>342</v>
      </c>
      <c r="J18" s="21">
        <v>0.4</v>
      </c>
      <c r="K18" s="19">
        <v>0.15064935999999998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3</v>
      </c>
      <c r="E19" s="27">
        <v>0.16</v>
      </c>
      <c r="F19" s="18">
        <v>0.48</v>
      </c>
      <c r="G19" s="19">
        <v>0.12470000000000001</v>
      </c>
      <c r="H19" s="16" t="s">
        <v>364</v>
      </c>
      <c r="I19" s="20" t="s">
        <v>342</v>
      </c>
      <c r="J19" s="21">
        <v>0.4</v>
      </c>
      <c r="K19" s="19">
        <v>4.9870119999999997E-2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1.4999999999999999E-2</v>
      </c>
      <c r="E20" s="27">
        <v>19</v>
      </c>
      <c r="F20" s="18">
        <v>0.28999999999999998</v>
      </c>
      <c r="G20" s="19">
        <v>7.5300000000000006E-2</v>
      </c>
      <c r="H20" s="16" t="s">
        <v>358</v>
      </c>
      <c r="I20" s="20" t="s">
        <v>294</v>
      </c>
      <c r="J20" s="21">
        <v>1</v>
      </c>
      <c r="K20" s="19">
        <v>7.5324699999999994E-2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2.2199999999999998</v>
      </c>
      <c r="G21" s="26"/>
      <c r="H21" s="50" t="s">
        <v>296</v>
      </c>
      <c r="I21" s="50"/>
      <c r="J21" s="50"/>
      <c r="K21" s="19">
        <f>SUM(K18:K20)</f>
        <v>0.27584417999999999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3.85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0.77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0.69920000000000004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4.62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4.62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21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379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21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</v>
      </c>
      <c r="B4" s="64"/>
      <c r="C4" s="64"/>
      <c r="D4" s="64"/>
      <c r="E4" s="5" t="s">
        <v>275</v>
      </c>
      <c r="F4" s="6" t="s">
        <v>20</v>
      </c>
      <c r="H4" s="1" t="s">
        <v>382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</v>
      </c>
      <c r="G9" s="19">
        <v>0</v>
      </c>
      <c r="H9" s="16" t="s">
        <v>293</v>
      </c>
      <c r="I9" s="20" t="s">
        <v>294</v>
      </c>
      <c r="J9" s="21">
        <v>1</v>
      </c>
      <c r="K9" s="19">
        <v>0</v>
      </c>
      <c r="L9" s="22"/>
      <c r="M9" s="23"/>
      <c r="O9" s="24"/>
    </row>
    <row r="10" spans="1:15" x14ac:dyDescent="0.3">
      <c r="A10" s="16" t="s">
        <v>383</v>
      </c>
      <c r="B10" s="17">
        <v>1</v>
      </c>
      <c r="C10" s="18">
        <v>7</v>
      </c>
      <c r="D10" s="18">
        <f>IF(ISNUMBER(B10),B10*C10,)</f>
        <v>7</v>
      </c>
      <c r="E10" s="17">
        <v>2.0799999999999999E-2</v>
      </c>
      <c r="F10" s="18">
        <v>0.15</v>
      </c>
      <c r="G10" s="19">
        <v>0.53569999999999995</v>
      </c>
      <c r="H10" s="16" t="s">
        <v>384</v>
      </c>
      <c r="I10" s="20" t="s">
        <v>294</v>
      </c>
      <c r="J10" s="21">
        <v>1</v>
      </c>
      <c r="K10" s="19">
        <v>0.53571429999999998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0.15</v>
      </c>
      <c r="G11" s="26"/>
      <c r="H11" s="25"/>
      <c r="I11" s="52" t="s">
        <v>296</v>
      </c>
      <c r="J11" s="52"/>
      <c r="K11" s="19">
        <f>SUM(K9:K10)</f>
        <v>0.53571429999999998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2.0799999999999999E-2</v>
      </c>
      <c r="F14" s="18">
        <v>0.08</v>
      </c>
      <c r="G14" s="19">
        <v>0.28570000000000001</v>
      </c>
      <c r="H14" s="16" t="s">
        <v>300</v>
      </c>
      <c r="I14" s="20" t="s">
        <v>294</v>
      </c>
      <c r="J14" s="21">
        <v>1</v>
      </c>
      <c r="K14" s="19">
        <v>0.28571429999999998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0.08</v>
      </c>
      <c r="G15" s="26"/>
      <c r="H15" s="50" t="s">
        <v>296</v>
      </c>
      <c r="I15" s="50"/>
      <c r="J15" s="50"/>
      <c r="K15" s="19">
        <f>SUM(K14)</f>
        <v>0.28571429999999998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385</v>
      </c>
      <c r="B18" s="54"/>
      <c r="C18" s="20" t="s">
        <v>17</v>
      </c>
      <c r="D18" s="17">
        <v>0.25</v>
      </c>
      <c r="E18" s="18">
        <v>0.08</v>
      </c>
      <c r="F18" s="18">
        <v>0.02</v>
      </c>
      <c r="G18" s="19">
        <v>7.1399999999999991E-2</v>
      </c>
      <c r="H18" s="16" t="s">
        <v>386</v>
      </c>
      <c r="I18" s="20" t="s">
        <v>294</v>
      </c>
      <c r="J18" s="21">
        <v>1</v>
      </c>
      <c r="K18" s="19">
        <v>7.1428599999999995E-2</v>
      </c>
      <c r="L18" s="22"/>
    </row>
    <row r="19" spans="1:12" x14ac:dyDescent="0.3">
      <c r="A19" s="54" t="s">
        <v>387</v>
      </c>
      <c r="B19" s="54"/>
      <c r="C19" s="20" t="s">
        <v>24</v>
      </c>
      <c r="D19" s="18">
        <v>4.2999999999999997E-2</v>
      </c>
      <c r="E19" s="27">
        <v>0.25</v>
      </c>
      <c r="F19" s="18">
        <v>0.01</v>
      </c>
      <c r="G19" s="19">
        <v>3.5699999999999996E-2</v>
      </c>
      <c r="H19" s="16" t="s">
        <v>388</v>
      </c>
      <c r="I19" s="20" t="s">
        <v>342</v>
      </c>
      <c r="J19" s="21">
        <v>0.4</v>
      </c>
      <c r="K19" s="19">
        <v>1.428572E-2</v>
      </c>
      <c r="L19" s="22"/>
    </row>
    <row r="20" spans="1:12" x14ac:dyDescent="0.3">
      <c r="A20" s="54" t="s">
        <v>336</v>
      </c>
      <c r="B20" s="54"/>
      <c r="C20" s="20" t="s">
        <v>17</v>
      </c>
      <c r="D20" s="18">
        <v>4.0000000000000001E-3</v>
      </c>
      <c r="E20" s="27">
        <v>3</v>
      </c>
      <c r="F20" s="18">
        <v>0.01</v>
      </c>
      <c r="G20" s="19">
        <v>3.5699999999999996E-2</v>
      </c>
      <c r="H20" s="16" t="s">
        <v>337</v>
      </c>
      <c r="I20" s="20" t="s">
        <v>294</v>
      </c>
      <c r="J20" s="21">
        <v>1</v>
      </c>
      <c r="K20" s="19">
        <v>3.5714299999999997E-2</v>
      </c>
      <c r="L20" s="22"/>
    </row>
    <row r="21" spans="1:12" x14ac:dyDescent="0.3">
      <c r="A21" s="54" t="s">
        <v>389</v>
      </c>
      <c r="B21" s="54"/>
      <c r="C21" s="20" t="s">
        <v>325</v>
      </c>
      <c r="D21" s="18">
        <v>0.01</v>
      </c>
      <c r="E21" s="27">
        <v>1.18</v>
      </c>
      <c r="F21" s="18">
        <v>0.01</v>
      </c>
      <c r="G21" s="19">
        <v>3.5699999999999996E-2</v>
      </c>
      <c r="H21" s="16" t="s">
        <v>341</v>
      </c>
      <c r="I21" s="20" t="s">
        <v>342</v>
      </c>
      <c r="J21" s="21">
        <v>0.4</v>
      </c>
      <c r="K21" s="19">
        <v>1.428572E-2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0.05</v>
      </c>
      <c r="G22" s="26"/>
      <c r="H22" s="50" t="s">
        <v>296</v>
      </c>
      <c r="I22" s="50"/>
      <c r="J22" s="50"/>
      <c r="K22" s="19">
        <f>SUM(K18:K21)</f>
        <v>0.13571433999999999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0.28000000000000003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0.06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0.95709999999999995</v>
      </c>
    </row>
    <row r="30" spans="1:12" x14ac:dyDescent="0.3">
      <c r="A30" s="34"/>
      <c r="B30" s="8"/>
      <c r="C30" s="30" t="s">
        <v>312</v>
      </c>
      <c r="D30" s="20"/>
      <c r="E30" s="18"/>
      <c r="F30" s="31">
        <v>0.34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0.34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1:B21"/>
    <mergeCell ref="A11:E11"/>
    <mergeCell ref="A12:F12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21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</v>
      </c>
      <c r="B4" s="64"/>
      <c r="C4" s="64"/>
      <c r="D4" s="64"/>
      <c r="E4" s="5" t="s">
        <v>275</v>
      </c>
      <c r="F4" s="6" t="s">
        <v>17</v>
      </c>
      <c r="H4" s="1" t="s">
        <v>390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1.38</v>
      </c>
      <c r="G9" s="19">
        <v>1.1899999999999999E-2</v>
      </c>
      <c r="H9" s="16" t="s">
        <v>293</v>
      </c>
      <c r="I9" s="20" t="s">
        <v>294</v>
      </c>
      <c r="J9" s="21">
        <v>1</v>
      </c>
      <c r="K9" s="19">
        <v>1.19305E-2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1.38</v>
      </c>
      <c r="G10" s="26"/>
      <c r="H10" s="25"/>
      <c r="I10" s="52" t="s">
        <v>296</v>
      </c>
      <c r="J10" s="52"/>
      <c r="K10" s="19">
        <f>SUM(K9)</f>
        <v>1.19305E-2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3.379</v>
      </c>
      <c r="F13" s="18">
        <v>13.68</v>
      </c>
      <c r="G13" s="19">
        <v>0.1183</v>
      </c>
      <c r="H13" s="16" t="s">
        <v>300</v>
      </c>
      <c r="I13" s="20" t="s">
        <v>294</v>
      </c>
      <c r="J13" s="21">
        <v>1</v>
      </c>
      <c r="K13" s="19">
        <v>0.11826749999999998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3.38</v>
      </c>
      <c r="F14" s="18">
        <v>13.86</v>
      </c>
      <c r="G14" s="19">
        <v>0.1198</v>
      </c>
      <c r="H14" s="16" t="s">
        <v>300</v>
      </c>
      <c r="I14" s="20" t="s">
        <v>294</v>
      </c>
      <c r="J14" s="21">
        <v>1</v>
      </c>
      <c r="K14" s="19">
        <v>0.11982359999999997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27.54</v>
      </c>
      <c r="G15" s="26"/>
      <c r="H15" s="50" t="s">
        <v>296</v>
      </c>
      <c r="I15" s="50"/>
      <c r="J15" s="50"/>
      <c r="K15" s="19">
        <f>SUM(K13:K14)</f>
        <v>0.23809109999999994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391</v>
      </c>
      <c r="B18" s="54"/>
      <c r="C18" s="20" t="s">
        <v>17</v>
      </c>
      <c r="D18" s="17">
        <v>1</v>
      </c>
      <c r="E18" s="18">
        <v>85</v>
      </c>
      <c r="F18" s="18">
        <v>85</v>
      </c>
      <c r="G18" s="19">
        <v>0.73480000000000001</v>
      </c>
      <c r="H18" s="16" t="s">
        <v>392</v>
      </c>
      <c r="I18" s="20" t="s">
        <v>342</v>
      </c>
      <c r="J18" s="21">
        <v>0.4</v>
      </c>
      <c r="K18" s="19">
        <v>0.29393964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6.8999999999999999E-3</v>
      </c>
      <c r="H19" s="16" t="s">
        <v>364</v>
      </c>
      <c r="I19" s="20" t="s">
        <v>342</v>
      </c>
      <c r="J19" s="21">
        <v>0.4</v>
      </c>
      <c r="K19" s="19">
        <v>2.76648E-3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8.199999999999999E-3</v>
      </c>
      <c r="H20" s="16" t="s">
        <v>358</v>
      </c>
      <c r="I20" s="20" t="s">
        <v>294</v>
      </c>
      <c r="J20" s="21">
        <v>1</v>
      </c>
      <c r="K20" s="19">
        <v>8.2130000000000015E-3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86.75</v>
      </c>
      <c r="G21" s="26"/>
      <c r="H21" s="50" t="s">
        <v>296</v>
      </c>
      <c r="I21" s="50"/>
      <c r="J21" s="50"/>
      <c r="K21" s="19">
        <f>SUM(K18:K20)</f>
        <v>0.30491912000000004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115.67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23.13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0.55489999999999995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138.80000000000001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138.80000000000001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1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</v>
      </c>
      <c r="B4" s="64"/>
      <c r="C4" s="64"/>
      <c r="D4" s="64"/>
      <c r="E4" s="5" t="s">
        <v>275</v>
      </c>
      <c r="F4" s="6" t="s">
        <v>17</v>
      </c>
      <c r="H4" s="1" t="s">
        <v>393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8.9999999999999998E-4</v>
      </c>
      <c r="H9" s="16" t="s">
        <v>293</v>
      </c>
      <c r="I9" s="20" t="s">
        <v>294</v>
      </c>
      <c r="J9" s="21">
        <v>1</v>
      </c>
      <c r="K9" s="19">
        <v>8.9069999999999991E-4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8.9069999999999991E-4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</v>
      </c>
      <c r="F13" s="18">
        <v>4.05</v>
      </c>
      <c r="G13" s="19">
        <v>8.8000000000000005E-3</v>
      </c>
      <c r="H13" s="16" t="s">
        <v>300</v>
      </c>
      <c r="I13" s="20" t="s">
        <v>294</v>
      </c>
      <c r="J13" s="21">
        <v>1</v>
      </c>
      <c r="K13" s="19">
        <v>8.7983999999999996E-3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</v>
      </c>
      <c r="F14" s="18">
        <v>4.0999999999999996</v>
      </c>
      <c r="G14" s="19">
        <v>8.8999999999999999E-3</v>
      </c>
      <c r="H14" s="16" t="s">
        <v>300</v>
      </c>
      <c r="I14" s="20" t="s">
        <v>294</v>
      </c>
      <c r="J14" s="21">
        <v>1</v>
      </c>
      <c r="K14" s="19">
        <v>8.907E-3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1.77054E-2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394</v>
      </c>
      <c r="B18" s="54"/>
      <c r="C18" s="20" t="s">
        <v>17</v>
      </c>
      <c r="D18" s="17">
        <v>1</v>
      </c>
      <c r="E18" s="18">
        <v>450</v>
      </c>
      <c r="F18" s="18">
        <v>450</v>
      </c>
      <c r="G18" s="19">
        <v>0.97760000000000002</v>
      </c>
      <c r="H18" s="16" t="s">
        <v>395</v>
      </c>
      <c r="I18" s="20" t="s">
        <v>342</v>
      </c>
      <c r="J18" s="21">
        <v>0.4</v>
      </c>
      <c r="K18" s="19">
        <v>0.39104084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1.7000000000000001E-3</v>
      </c>
      <c r="H19" s="16" t="s">
        <v>364</v>
      </c>
      <c r="I19" s="20" t="s">
        <v>342</v>
      </c>
      <c r="J19" s="21">
        <v>0.4</v>
      </c>
      <c r="K19" s="19">
        <v>6.9519999999999998E-4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2.0999999999999999E-3</v>
      </c>
      <c r="H20" s="16" t="s">
        <v>358</v>
      </c>
      <c r="I20" s="20" t="s">
        <v>294</v>
      </c>
      <c r="J20" s="21">
        <v>1</v>
      </c>
      <c r="K20" s="19">
        <v>2.0638000000000002E-3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451.75</v>
      </c>
      <c r="G21" s="26"/>
      <c r="H21" s="50" t="s">
        <v>296</v>
      </c>
      <c r="I21" s="50"/>
      <c r="J21" s="50"/>
      <c r="K21" s="19">
        <f>SUM(K18:K20)</f>
        <v>0.39379984000000001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460.31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92.06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0.41239999999999999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552.37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552.37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1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</v>
      </c>
      <c r="B4" s="64"/>
      <c r="C4" s="64"/>
      <c r="D4" s="64"/>
      <c r="E4" s="5" t="s">
        <v>275</v>
      </c>
      <c r="F4" s="6" t="s">
        <v>24</v>
      </c>
      <c r="H4" s="1" t="s">
        <v>396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0.49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0.49</v>
      </c>
      <c r="G10" s="26"/>
      <c r="H10" s="25"/>
      <c r="I10" s="52" t="s">
        <v>296</v>
      </c>
      <c r="J10" s="52"/>
      <c r="K10" s="19">
        <f>SUM(K9)</f>
        <v>1.5170300000000001E-2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0.59699999999999998</v>
      </c>
      <c r="F13" s="18">
        <v>2.4500000000000002</v>
      </c>
      <c r="G13" s="19">
        <v>7.5899999999999995E-2</v>
      </c>
      <c r="H13" s="16" t="s">
        <v>300</v>
      </c>
      <c r="I13" s="20" t="s">
        <v>294</v>
      </c>
      <c r="J13" s="21">
        <v>1</v>
      </c>
      <c r="K13" s="19">
        <v>7.5851399999999999E-2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0.59699999999999998</v>
      </c>
      <c r="F14" s="18">
        <v>7.25</v>
      </c>
      <c r="G14" s="19">
        <v>0.22450000000000001</v>
      </c>
      <c r="H14" s="16" t="s">
        <v>300</v>
      </c>
      <c r="I14" s="20" t="s">
        <v>294</v>
      </c>
      <c r="J14" s="21">
        <v>1</v>
      </c>
      <c r="K14" s="19">
        <v>0.22445820000000005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9.6999999999999993</v>
      </c>
      <c r="G15" s="26"/>
      <c r="H15" s="50" t="s">
        <v>296</v>
      </c>
      <c r="I15" s="50"/>
      <c r="J15" s="50"/>
      <c r="K15" s="19">
        <f>SUM(K13:K14)</f>
        <v>0.30030960000000007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398</v>
      </c>
      <c r="B18" s="54"/>
      <c r="C18" s="20" t="s">
        <v>399</v>
      </c>
      <c r="D18" s="17">
        <v>1</v>
      </c>
      <c r="E18" s="18">
        <v>22.1</v>
      </c>
      <c r="F18" s="18">
        <v>22.1</v>
      </c>
      <c r="G18" s="19">
        <v>0.68420000000000003</v>
      </c>
      <c r="H18" s="16" t="s">
        <v>377</v>
      </c>
      <c r="I18" s="20" t="s">
        <v>342</v>
      </c>
      <c r="J18" s="21">
        <v>0.4</v>
      </c>
      <c r="K18" s="19">
        <v>0.27368419999999999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3.0959999999999999E-4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22.110000000000003</v>
      </c>
      <c r="G20" s="26"/>
      <c r="H20" s="50" t="s">
        <v>296</v>
      </c>
      <c r="I20" s="50"/>
      <c r="J20" s="50"/>
      <c r="K20" s="19">
        <f>SUM(K18:K19)</f>
        <v>0.27399380000000001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32.299999999999997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6.46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0.58950000000000002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38.76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38.76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1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</v>
      </c>
      <c r="B4" s="64"/>
      <c r="C4" s="64"/>
      <c r="D4" s="64"/>
      <c r="E4" s="5" t="s">
        <v>275</v>
      </c>
      <c r="F4" s="6" t="s">
        <v>24</v>
      </c>
      <c r="H4" s="1" t="s">
        <v>402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1.36054E-2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1.36054E-2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0.372</v>
      </c>
      <c r="F13" s="18">
        <v>1.53</v>
      </c>
      <c r="G13" s="19">
        <v>6.9400000000000003E-2</v>
      </c>
      <c r="H13" s="16" t="s">
        <v>300</v>
      </c>
      <c r="I13" s="20" t="s">
        <v>294</v>
      </c>
      <c r="J13" s="21">
        <v>1</v>
      </c>
      <c r="K13" s="19">
        <v>6.9387799999999999E-2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0.371</v>
      </c>
      <c r="F14" s="18">
        <v>4.51</v>
      </c>
      <c r="G14" s="19">
        <v>0.20449999999999999</v>
      </c>
      <c r="H14" s="16" t="s">
        <v>300</v>
      </c>
      <c r="I14" s="20" t="s">
        <v>294</v>
      </c>
      <c r="J14" s="21">
        <v>1</v>
      </c>
      <c r="K14" s="19">
        <v>0.20453510000000003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6.04</v>
      </c>
      <c r="G15" s="26"/>
      <c r="H15" s="50" t="s">
        <v>296</v>
      </c>
      <c r="I15" s="50"/>
      <c r="J15" s="50"/>
      <c r="K15" s="19">
        <f>SUM(K13:K14)</f>
        <v>0.27392290000000002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5.0000000000000001E-4</v>
      </c>
      <c r="H18" s="16" t="s">
        <v>401</v>
      </c>
      <c r="I18" s="20" t="s">
        <v>294</v>
      </c>
      <c r="J18" s="21">
        <v>1</v>
      </c>
      <c r="K18" s="19">
        <v>4.5350000000000002E-4</v>
      </c>
      <c r="L18" s="22"/>
    </row>
    <row r="19" spans="1:12" x14ac:dyDescent="0.3">
      <c r="A19" s="54" t="s">
        <v>403</v>
      </c>
      <c r="B19" s="54"/>
      <c r="C19" s="20" t="s">
        <v>24</v>
      </c>
      <c r="D19" s="18">
        <v>1</v>
      </c>
      <c r="E19" s="27">
        <v>15.7</v>
      </c>
      <c r="F19" s="18">
        <v>15.7</v>
      </c>
      <c r="G19" s="19">
        <v>0.71200000000000008</v>
      </c>
      <c r="H19" s="16" t="s">
        <v>377</v>
      </c>
      <c r="I19" s="20" t="s">
        <v>342</v>
      </c>
      <c r="J19" s="21">
        <v>0.4</v>
      </c>
      <c r="K19" s="19">
        <v>0.28480723999999996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15.709999999999999</v>
      </c>
      <c r="G20" s="26"/>
      <c r="H20" s="50" t="s">
        <v>296</v>
      </c>
      <c r="I20" s="50"/>
      <c r="J20" s="50"/>
      <c r="K20" s="19">
        <f>SUM(K18:K19)</f>
        <v>0.28526073999999996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22.05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4.41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0.57279999999999998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26.46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26.46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1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404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1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405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20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406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1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407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408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23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409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24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410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2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411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2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412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2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414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28">
    <pageSetUpPr fitToPage="1"/>
  </sheetPr>
  <dimension ref="A1:IV32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415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2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29</v>
      </c>
      <c r="B4" s="64"/>
      <c r="C4" s="64"/>
      <c r="D4" s="64"/>
      <c r="E4" s="5" t="s">
        <v>275</v>
      </c>
      <c r="F4" s="6" t="s">
        <v>24</v>
      </c>
      <c r="H4" s="1" t="s">
        <v>423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6.9155999999999992E-3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6.9155999999999992E-3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ht="24" x14ac:dyDescent="0.3">
      <c r="A13" s="66" t="s">
        <v>424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0.48</v>
      </c>
      <c r="F13" s="18">
        <v>1.97</v>
      </c>
      <c r="G13" s="19">
        <v>6.8099999999999994E-2</v>
      </c>
      <c r="H13" s="16" t="s">
        <v>300</v>
      </c>
      <c r="I13" s="20" t="s">
        <v>294</v>
      </c>
      <c r="J13" s="21">
        <v>1</v>
      </c>
      <c r="K13" s="19">
        <v>6.8118899999999996E-2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0.48199999999999998</v>
      </c>
      <c r="F14" s="18">
        <v>1.95</v>
      </c>
      <c r="G14" s="19">
        <v>6.7400000000000002E-2</v>
      </c>
      <c r="H14" s="16" t="s">
        <v>300</v>
      </c>
      <c r="I14" s="20" t="s">
        <v>294</v>
      </c>
      <c r="J14" s="21">
        <v>1</v>
      </c>
      <c r="K14" s="19">
        <v>6.7427399999999998E-2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3.92</v>
      </c>
      <c r="G15" s="26"/>
      <c r="H15" s="50" t="s">
        <v>296</v>
      </c>
      <c r="I15" s="50"/>
      <c r="J15" s="50"/>
      <c r="K15" s="19">
        <f>SUM(K13:K14)</f>
        <v>0.13554630000000001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425</v>
      </c>
      <c r="B18" s="54"/>
      <c r="C18" s="20" t="s">
        <v>24</v>
      </c>
      <c r="D18" s="17">
        <v>1</v>
      </c>
      <c r="E18" s="18">
        <v>9.15</v>
      </c>
      <c r="F18" s="18">
        <v>9.15</v>
      </c>
      <c r="G18" s="19">
        <v>0.31640000000000001</v>
      </c>
      <c r="H18" s="16" t="s">
        <v>426</v>
      </c>
      <c r="I18" s="20" t="s">
        <v>342</v>
      </c>
      <c r="J18" s="21">
        <v>0.4</v>
      </c>
      <c r="K18" s="19">
        <v>0.126556</v>
      </c>
      <c r="L18" s="22"/>
    </row>
    <row r="19" spans="1:12" x14ac:dyDescent="0.3">
      <c r="A19" s="54" t="s">
        <v>427</v>
      </c>
      <c r="B19" s="54"/>
      <c r="C19" s="20" t="s">
        <v>3</v>
      </c>
      <c r="D19" s="18">
        <v>1</v>
      </c>
      <c r="E19" s="27">
        <v>14.7</v>
      </c>
      <c r="F19" s="18">
        <v>14.7</v>
      </c>
      <c r="G19" s="19">
        <v>0.50829999999999997</v>
      </c>
      <c r="H19" s="16" t="s">
        <v>428</v>
      </c>
      <c r="I19" s="20" t="s">
        <v>342</v>
      </c>
      <c r="J19" s="21">
        <v>0.4</v>
      </c>
      <c r="K19" s="19">
        <v>0.20331952</v>
      </c>
      <c r="L19" s="22"/>
    </row>
    <row r="20" spans="1:12" x14ac:dyDescent="0.3">
      <c r="A20" s="54" t="s">
        <v>429</v>
      </c>
      <c r="B20" s="54"/>
      <c r="C20" s="20" t="s">
        <v>325</v>
      </c>
      <c r="D20" s="18">
        <v>0.1</v>
      </c>
      <c r="E20" s="27">
        <v>3.5</v>
      </c>
      <c r="F20" s="18">
        <v>0.35</v>
      </c>
      <c r="G20" s="19">
        <v>1.21E-2</v>
      </c>
      <c r="H20" s="16" t="s">
        <v>430</v>
      </c>
      <c r="I20" s="20" t="s">
        <v>319</v>
      </c>
      <c r="J20" s="21">
        <v>0</v>
      </c>
      <c r="K20" s="19">
        <v>0</v>
      </c>
      <c r="L20" s="22"/>
    </row>
    <row r="21" spans="1:12" ht="27" customHeight="1" x14ac:dyDescent="0.3">
      <c r="A21" s="65" t="s">
        <v>431</v>
      </c>
      <c r="B21" s="65"/>
      <c r="C21" s="20" t="s">
        <v>24</v>
      </c>
      <c r="D21" s="18">
        <v>3</v>
      </c>
      <c r="E21" s="27">
        <v>0.1</v>
      </c>
      <c r="F21" s="18">
        <v>0.3</v>
      </c>
      <c r="G21" s="19">
        <v>1.04E-2</v>
      </c>
      <c r="H21" s="16" t="s">
        <v>432</v>
      </c>
      <c r="I21" s="20" t="s">
        <v>342</v>
      </c>
      <c r="J21" s="21">
        <v>0.4</v>
      </c>
      <c r="K21" s="19">
        <v>4.1493600000000004E-3</v>
      </c>
      <c r="L21" s="22"/>
    </row>
    <row r="22" spans="1:12" x14ac:dyDescent="0.3">
      <c r="A22" s="54" t="s">
        <v>433</v>
      </c>
      <c r="B22" s="54"/>
      <c r="C22" s="20" t="s">
        <v>325</v>
      </c>
      <c r="D22" s="18">
        <v>0.26</v>
      </c>
      <c r="E22" s="27">
        <v>1.1499999999999999</v>
      </c>
      <c r="F22" s="18">
        <v>0.3</v>
      </c>
      <c r="G22" s="19">
        <v>1.04E-2</v>
      </c>
      <c r="H22" s="16" t="s">
        <v>352</v>
      </c>
      <c r="I22" s="20" t="s">
        <v>342</v>
      </c>
      <c r="J22" s="21">
        <v>0.4</v>
      </c>
      <c r="K22" s="19">
        <v>4.1493600000000004E-3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24.800000000000004</v>
      </c>
      <c r="G23" s="26"/>
      <c r="H23" s="50" t="s">
        <v>296</v>
      </c>
      <c r="I23" s="50"/>
      <c r="J23" s="50"/>
      <c r="K23" s="19">
        <f>SUM(K18:K22)</f>
        <v>0.33817423999999996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28.92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5.78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0.48060000000000003</v>
      </c>
    </row>
    <row r="31" spans="1:12" x14ac:dyDescent="0.3">
      <c r="A31" s="34"/>
      <c r="B31" s="8"/>
      <c r="C31" s="30" t="s">
        <v>312</v>
      </c>
      <c r="D31" s="20"/>
      <c r="E31" s="18"/>
      <c r="F31" s="31">
        <v>34.700000000000003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34.700000000000003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23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30</v>
      </c>
      <c r="B4" s="64"/>
      <c r="C4" s="64"/>
      <c r="D4" s="64"/>
      <c r="E4" s="5" t="s">
        <v>275</v>
      </c>
      <c r="F4" s="6" t="s">
        <v>3</v>
      </c>
      <c r="H4" s="1" t="s">
        <v>434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1.45</v>
      </c>
      <c r="G9" s="19">
        <v>1.09E-2</v>
      </c>
      <c r="H9" s="16" t="s">
        <v>293</v>
      </c>
      <c r="I9" s="20" t="s">
        <v>294</v>
      </c>
      <c r="J9" s="21">
        <v>1</v>
      </c>
      <c r="K9" s="19">
        <v>1.09064E-2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3.55</v>
      </c>
      <c r="F10" s="18">
        <v>3.55</v>
      </c>
      <c r="G10" s="19">
        <v>2.6699999999999998E-2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</v>
      </c>
      <c r="G11" s="26"/>
      <c r="H11" s="25"/>
      <c r="I11" s="52" t="s">
        <v>296</v>
      </c>
      <c r="J11" s="52"/>
      <c r="K11" s="19">
        <f>SUM(K9:K10)</f>
        <v>1.09064E-2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3.55</v>
      </c>
      <c r="F14" s="18">
        <v>14.38</v>
      </c>
      <c r="G14" s="19">
        <v>0.1082</v>
      </c>
      <c r="H14" s="16" t="s">
        <v>300</v>
      </c>
      <c r="I14" s="20" t="s">
        <v>294</v>
      </c>
      <c r="J14" s="21">
        <v>1</v>
      </c>
      <c r="K14" s="19">
        <v>0.10816100000000001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3.5539999999999998</v>
      </c>
      <c r="F15" s="18">
        <v>14.57</v>
      </c>
      <c r="G15" s="19">
        <v>0.1096</v>
      </c>
      <c r="H15" s="16" t="s">
        <v>300</v>
      </c>
      <c r="I15" s="20" t="s">
        <v>294</v>
      </c>
      <c r="J15" s="21">
        <v>1</v>
      </c>
      <c r="K15" s="19">
        <v>0.1095901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28.950000000000003</v>
      </c>
      <c r="G16" s="26"/>
      <c r="H16" s="50" t="s">
        <v>296</v>
      </c>
      <c r="I16" s="50"/>
      <c r="J16" s="50"/>
      <c r="K16" s="19">
        <f>SUM(K14:K15)</f>
        <v>0.2177511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437</v>
      </c>
      <c r="B19" s="54"/>
      <c r="C19" s="20" t="s">
        <v>325</v>
      </c>
      <c r="D19" s="17">
        <v>5</v>
      </c>
      <c r="E19" s="18">
        <v>4.8</v>
      </c>
      <c r="F19" s="18">
        <v>24</v>
      </c>
      <c r="G19" s="19">
        <v>0.18049999999999999</v>
      </c>
      <c r="H19" s="16" t="s">
        <v>430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438</v>
      </c>
      <c r="B20" s="54"/>
      <c r="C20" s="20" t="s">
        <v>17</v>
      </c>
      <c r="D20" s="18">
        <v>1</v>
      </c>
      <c r="E20" s="27">
        <v>75</v>
      </c>
      <c r="F20" s="18">
        <v>75</v>
      </c>
      <c r="G20" s="19">
        <v>0.56409999999999993</v>
      </c>
      <c r="H20" s="16" t="s">
        <v>439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99</v>
      </c>
      <c r="G21" s="26"/>
      <c r="H21" s="50" t="s">
        <v>296</v>
      </c>
      <c r="I21" s="50"/>
      <c r="J21" s="50"/>
      <c r="K21" s="19">
        <f>SUM(K19:K20)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132.94999999999999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26.59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0.22869999999999999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159.54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159.54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23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440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232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32</v>
      </c>
      <c r="B4" s="64"/>
      <c r="C4" s="64"/>
      <c r="D4" s="64"/>
      <c r="E4" s="5" t="s">
        <v>275</v>
      </c>
      <c r="F4" s="6" t="s">
        <v>6</v>
      </c>
      <c r="H4" s="1" t="s">
        <v>441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2.76</v>
      </c>
      <c r="G9" s="19">
        <v>1.5800000000000002E-2</v>
      </c>
      <c r="H9" s="16" t="s">
        <v>293</v>
      </c>
      <c r="I9" s="20" t="s">
        <v>294</v>
      </c>
      <c r="J9" s="21">
        <v>1</v>
      </c>
      <c r="K9" s="19">
        <v>1.5833900000000001E-2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1.3440000000000001</v>
      </c>
      <c r="F10" s="18">
        <v>3.36</v>
      </c>
      <c r="G10" s="19">
        <v>1.9299999999999998E-2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1.3440000000000001</v>
      </c>
      <c r="F11" s="18">
        <v>2.69</v>
      </c>
      <c r="G11" s="19">
        <v>1.54E-2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8.8099999999999987</v>
      </c>
      <c r="G12" s="26"/>
      <c r="H12" s="25"/>
      <c r="I12" s="52" t="s">
        <v>296</v>
      </c>
      <c r="J12" s="52"/>
      <c r="K12" s="19">
        <f>SUM(K9:K11)</f>
        <v>1.5833900000000001E-2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1.3440000000000001</v>
      </c>
      <c r="F15" s="18">
        <v>5.51</v>
      </c>
      <c r="G15" s="19">
        <v>3.1600000000000003E-2</v>
      </c>
      <c r="H15" s="16" t="s">
        <v>300</v>
      </c>
      <c r="I15" s="20" t="s">
        <v>294</v>
      </c>
      <c r="J15" s="21">
        <v>1</v>
      </c>
      <c r="K15" s="19">
        <v>3.1610299999999994E-2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1.3440000000000001</v>
      </c>
      <c r="F16" s="18">
        <v>43.55</v>
      </c>
      <c r="G16" s="19">
        <v>0.24979999999999999</v>
      </c>
      <c r="H16" s="16" t="s">
        <v>300</v>
      </c>
      <c r="I16" s="20" t="s">
        <v>294</v>
      </c>
      <c r="J16" s="21">
        <v>1</v>
      </c>
      <c r="K16" s="19">
        <v>0.24984220000000001</v>
      </c>
      <c r="L16" s="22"/>
    </row>
    <row r="17" spans="1:12" ht="24" x14ac:dyDescent="0.3">
      <c r="A17" s="66" t="s">
        <v>368</v>
      </c>
      <c r="B17" s="17">
        <v>1</v>
      </c>
      <c r="C17" s="18">
        <v>4.55</v>
      </c>
      <c r="D17" s="18">
        <f>IF(ISNUMBER(B17),B17*C17,)</f>
        <v>4.55</v>
      </c>
      <c r="E17" s="17">
        <v>1.3420000000000001</v>
      </c>
      <c r="F17" s="18">
        <v>6.11</v>
      </c>
      <c r="G17" s="19">
        <v>3.5099999999999999E-2</v>
      </c>
      <c r="H17" s="16" t="s">
        <v>300</v>
      </c>
      <c r="I17" s="20" t="s">
        <v>294</v>
      </c>
      <c r="J17" s="21">
        <v>1</v>
      </c>
      <c r="K17" s="19">
        <v>3.50525E-2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55.169999999999995</v>
      </c>
      <c r="G18" s="26"/>
      <c r="H18" s="50" t="s">
        <v>296</v>
      </c>
      <c r="I18" s="50"/>
      <c r="J18" s="50"/>
      <c r="K18" s="19">
        <f>SUM(K15:K17)</f>
        <v>0.31650499999999998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0.65</v>
      </c>
      <c r="E21" s="18">
        <v>18.5</v>
      </c>
      <c r="F21" s="18">
        <v>12.03</v>
      </c>
      <c r="G21" s="19">
        <v>6.9000000000000006E-2</v>
      </c>
      <c r="H21" s="16" t="s">
        <v>358</v>
      </c>
      <c r="I21" s="20" t="s">
        <v>294</v>
      </c>
      <c r="J21" s="21">
        <v>1</v>
      </c>
      <c r="K21" s="19">
        <v>6.9015000000000007E-2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0.95</v>
      </c>
      <c r="E22" s="27">
        <v>20</v>
      </c>
      <c r="F22" s="18">
        <v>19</v>
      </c>
      <c r="G22" s="19">
        <v>0.109</v>
      </c>
      <c r="H22" s="16" t="s">
        <v>358</v>
      </c>
      <c r="I22" s="20" t="s">
        <v>294</v>
      </c>
      <c r="J22" s="21">
        <v>1</v>
      </c>
      <c r="K22" s="19">
        <v>0.10900119999999999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1.26E-2</v>
      </c>
      <c r="H23" s="16" t="s">
        <v>362</v>
      </c>
      <c r="I23" s="20" t="s">
        <v>294</v>
      </c>
      <c r="J23" s="21">
        <v>1</v>
      </c>
      <c r="K23" s="19">
        <v>1.2621199999999999E-2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360</v>
      </c>
      <c r="E24" s="27">
        <v>0.16</v>
      </c>
      <c r="F24" s="18">
        <v>57.6</v>
      </c>
      <c r="G24" s="19">
        <v>0.33039999999999997</v>
      </c>
      <c r="H24" s="16" t="s">
        <v>364</v>
      </c>
      <c r="I24" s="20" t="s">
        <v>342</v>
      </c>
      <c r="J24" s="21">
        <v>0.4</v>
      </c>
      <c r="K24" s="19">
        <v>0.13217832000000002</v>
      </c>
      <c r="L24" s="22"/>
    </row>
    <row r="25" spans="1:12" x14ac:dyDescent="0.3">
      <c r="A25" s="54" t="s">
        <v>442</v>
      </c>
      <c r="B25" s="54"/>
      <c r="C25" s="20" t="s">
        <v>325</v>
      </c>
      <c r="D25" s="18">
        <v>1</v>
      </c>
      <c r="E25" s="27">
        <v>1.5</v>
      </c>
      <c r="F25" s="18">
        <v>1.5</v>
      </c>
      <c r="G25" s="19">
        <v>8.6E-3</v>
      </c>
      <c r="H25" s="16" t="s">
        <v>381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4" t="s">
        <v>443</v>
      </c>
      <c r="B26" s="54"/>
      <c r="C26" s="20" t="s">
        <v>444</v>
      </c>
      <c r="D26" s="18">
        <v>1.2</v>
      </c>
      <c r="E26" s="27">
        <v>15</v>
      </c>
      <c r="F26" s="18">
        <v>18</v>
      </c>
      <c r="G26" s="19">
        <v>0.1033</v>
      </c>
      <c r="H26" s="16" t="s">
        <v>337</v>
      </c>
      <c r="I26" s="20" t="s">
        <v>294</v>
      </c>
      <c r="J26" s="21">
        <v>1</v>
      </c>
      <c r="K26" s="19">
        <v>0.1032643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110.33000000000001</v>
      </c>
      <c r="G27" s="26"/>
      <c r="H27" s="50" t="s">
        <v>296</v>
      </c>
      <c r="I27" s="50"/>
      <c r="J27" s="50"/>
      <c r="K27" s="19">
        <f>SUM(K21:K26)</f>
        <v>0.42608002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56" t="s">
        <v>283</v>
      </c>
      <c r="B29" s="56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54"/>
      <c r="B30" s="54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29"/>
      <c r="B32" s="9"/>
      <c r="C32" s="30" t="s">
        <v>308</v>
      </c>
      <c r="D32" s="31"/>
      <c r="E32" s="27"/>
      <c r="F32" s="18">
        <v>174.31</v>
      </c>
      <c r="G32" s="32"/>
      <c r="H32" s="41"/>
      <c r="I32" s="42"/>
      <c r="J32" s="43"/>
      <c r="K32" s="33"/>
    </row>
    <row r="33" spans="1:11" x14ac:dyDescent="0.3">
      <c r="A33" s="34"/>
      <c r="B33" s="8"/>
      <c r="C33" s="30" t="s">
        <v>309</v>
      </c>
      <c r="D33" s="18"/>
      <c r="E33" s="21" t="s">
        <v>310</v>
      </c>
      <c r="F33" s="18">
        <v>34.86</v>
      </c>
      <c r="G33" s="35"/>
      <c r="H33" s="44"/>
      <c r="I33" s="45"/>
      <c r="J33" s="46"/>
      <c r="K33" s="35"/>
    </row>
    <row r="34" spans="1:11" x14ac:dyDescent="0.3">
      <c r="A34" s="34"/>
      <c r="B34" s="8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0.75839999999999996</v>
      </c>
    </row>
    <row r="35" spans="1:11" x14ac:dyDescent="0.3">
      <c r="A35" s="34"/>
      <c r="B35" s="8"/>
      <c r="C35" s="30" t="s">
        <v>312</v>
      </c>
      <c r="D35" s="20"/>
      <c r="E35" s="18"/>
      <c r="F35" s="31">
        <v>209.17000000000002</v>
      </c>
      <c r="G35" s="38"/>
      <c r="H35" s="44"/>
      <c r="I35" s="45"/>
      <c r="J35" s="46"/>
      <c r="K35" s="35"/>
    </row>
    <row r="36" spans="1:11" x14ac:dyDescent="0.3">
      <c r="A36" s="34"/>
      <c r="B36" s="8"/>
      <c r="C36" s="30" t="s">
        <v>313</v>
      </c>
      <c r="D36" s="18"/>
      <c r="E36" s="18"/>
      <c r="F36" s="31">
        <f>F35</f>
        <v>209.17000000000002</v>
      </c>
      <c r="G36" s="39"/>
      <c r="H36" s="47"/>
      <c r="I36" s="48"/>
      <c r="J36" s="49"/>
      <c r="K36" s="40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  <row r="39" spans="1:11" x14ac:dyDescent="0.3">
      <c r="A39" s="34"/>
      <c r="B39" s="8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2:J36"/>
    <mergeCell ref="H31:J31"/>
    <mergeCell ref="I28:I29"/>
    <mergeCell ref="A20:B20"/>
    <mergeCell ref="A19:F19"/>
    <mergeCell ref="A21:B21"/>
    <mergeCell ref="A22:B22"/>
    <mergeCell ref="A23:B23"/>
    <mergeCell ref="A31:E31"/>
    <mergeCell ref="A30:B30"/>
    <mergeCell ref="A27:E27"/>
    <mergeCell ref="A28:F28"/>
    <mergeCell ref="A29:B29"/>
    <mergeCell ref="H18:J18"/>
    <mergeCell ref="H27:J27"/>
    <mergeCell ref="I19:I20"/>
    <mergeCell ref="A24:B24"/>
    <mergeCell ref="A25:B25"/>
    <mergeCell ref="A26:B26"/>
    <mergeCell ref="A18:E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23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445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23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34</v>
      </c>
      <c r="B4" s="64"/>
      <c r="C4" s="64"/>
      <c r="D4" s="64"/>
      <c r="E4" s="5" t="s">
        <v>275</v>
      </c>
      <c r="F4" s="6" t="s">
        <v>17</v>
      </c>
      <c r="H4" s="1" t="s">
        <v>446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4.6582000000000004E-3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4.6582000000000004E-3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0.76500000000000001</v>
      </c>
      <c r="F13" s="18">
        <v>3.14</v>
      </c>
      <c r="G13" s="19">
        <v>4.7199999999999999E-2</v>
      </c>
      <c r="H13" s="16" t="s">
        <v>300</v>
      </c>
      <c r="I13" s="20" t="s">
        <v>294</v>
      </c>
      <c r="J13" s="21">
        <v>1</v>
      </c>
      <c r="K13" s="19">
        <v>4.7182599999999998E-2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0.76500000000000001</v>
      </c>
      <c r="F14" s="18">
        <v>3.1</v>
      </c>
      <c r="G14" s="19">
        <v>4.6600000000000003E-2</v>
      </c>
      <c r="H14" s="16" t="s">
        <v>300</v>
      </c>
      <c r="I14" s="20" t="s">
        <v>294</v>
      </c>
      <c r="J14" s="21">
        <v>1</v>
      </c>
      <c r="K14" s="19">
        <v>4.6581499999999998E-2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6.24</v>
      </c>
      <c r="G15" s="26"/>
      <c r="H15" s="50" t="s">
        <v>296</v>
      </c>
      <c r="I15" s="50"/>
      <c r="J15" s="50"/>
      <c r="K15" s="19">
        <f>SUM(K13:K14)</f>
        <v>9.3764099999999989E-2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447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0.90159999999999996</v>
      </c>
      <c r="H18" s="16" t="s">
        <v>448</v>
      </c>
      <c r="I18" s="20" t="s">
        <v>342</v>
      </c>
      <c r="J18" s="21">
        <v>0.4</v>
      </c>
      <c r="K18" s="19">
        <v>0.36063112000000003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0.36063112000000003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66.55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13.31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0.45910000000000001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79.86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79.86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23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35</v>
      </c>
      <c r="B4" s="64"/>
      <c r="C4" s="64"/>
      <c r="D4" s="64"/>
      <c r="E4" s="5" t="s">
        <v>275</v>
      </c>
      <c r="F4" s="6" t="s">
        <v>17</v>
      </c>
      <c r="H4" s="1" t="s">
        <v>449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4.5999999999999999E-3</v>
      </c>
      <c r="H9" s="16" t="s">
        <v>293</v>
      </c>
      <c r="I9" s="20" t="s">
        <v>294</v>
      </c>
      <c r="J9" s="21">
        <v>1</v>
      </c>
      <c r="K9" s="19">
        <v>4.6270000000000009E-3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4.6270000000000009E-3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1.0049999999999999</v>
      </c>
      <c r="F13" s="18">
        <v>4.12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4.64959E-2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1.0049999999999999</v>
      </c>
      <c r="F14" s="18">
        <v>4.07</v>
      </c>
      <c r="G14" s="19">
        <v>4.5899999999999996E-2</v>
      </c>
      <c r="H14" s="16" t="s">
        <v>300</v>
      </c>
      <c r="I14" s="20" t="s">
        <v>294</v>
      </c>
      <c r="J14" s="21">
        <v>1</v>
      </c>
      <c r="K14" s="19">
        <v>4.5931600000000003E-2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8.1900000000000013</v>
      </c>
      <c r="G15" s="26"/>
      <c r="H15" s="50" t="s">
        <v>296</v>
      </c>
      <c r="I15" s="50"/>
      <c r="J15" s="50"/>
      <c r="K15" s="19">
        <f>SUM(K13:K14)</f>
        <v>9.2427499999999996E-2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450</v>
      </c>
      <c r="B18" s="54"/>
      <c r="C18" s="20" t="s">
        <v>17</v>
      </c>
      <c r="D18" s="17">
        <v>1</v>
      </c>
      <c r="E18" s="18">
        <v>80.010000000000005</v>
      </c>
      <c r="F18" s="18">
        <v>80.010000000000005</v>
      </c>
      <c r="G18" s="19">
        <v>0.90290000000000004</v>
      </c>
      <c r="H18" s="16" t="s">
        <v>426</v>
      </c>
      <c r="I18" s="20" t="s">
        <v>342</v>
      </c>
      <c r="J18" s="21">
        <v>0.4</v>
      </c>
      <c r="K18" s="19">
        <v>0.3611782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80.010000000000005</v>
      </c>
      <c r="G19" s="26"/>
      <c r="H19" s="50" t="s">
        <v>296</v>
      </c>
      <c r="I19" s="50"/>
      <c r="J19" s="50"/>
      <c r="K19" s="19">
        <f>SUM(K18)</f>
        <v>0.3611782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88.61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17.72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0.4582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106.33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106.33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23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</v>
      </c>
      <c r="B4" s="64"/>
      <c r="C4" s="64"/>
      <c r="D4" s="64"/>
      <c r="E4" s="5" t="s">
        <v>275</v>
      </c>
      <c r="F4" s="6" t="s">
        <v>24</v>
      </c>
      <c r="H4" s="1" t="s">
        <v>451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1.36054E-2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1.36054E-2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0.372</v>
      </c>
      <c r="F13" s="18">
        <v>1.53</v>
      </c>
      <c r="G13" s="19">
        <v>6.9400000000000003E-2</v>
      </c>
      <c r="H13" s="16" t="s">
        <v>300</v>
      </c>
      <c r="I13" s="20" t="s">
        <v>294</v>
      </c>
      <c r="J13" s="21">
        <v>1</v>
      </c>
      <c r="K13" s="19">
        <v>6.9387799999999999E-2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0.371</v>
      </c>
      <c r="F14" s="18">
        <v>4.51</v>
      </c>
      <c r="G14" s="19">
        <v>0.20449999999999999</v>
      </c>
      <c r="H14" s="16" t="s">
        <v>300</v>
      </c>
      <c r="I14" s="20" t="s">
        <v>294</v>
      </c>
      <c r="J14" s="21">
        <v>1</v>
      </c>
      <c r="K14" s="19">
        <v>0.20453510000000003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6.04</v>
      </c>
      <c r="G15" s="26"/>
      <c r="H15" s="50" t="s">
        <v>296</v>
      </c>
      <c r="I15" s="50"/>
      <c r="J15" s="50"/>
      <c r="K15" s="19">
        <f>SUM(K13:K14)</f>
        <v>0.27392290000000002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5.0000000000000001E-4</v>
      </c>
      <c r="H18" s="16" t="s">
        <v>401</v>
      </c>
      <c r="I18" s="20" t="s">
        <v>294</v>
      </c>
      <c r="J18" s="21">
        <v>1</v>
      </c>
      <c r="K18" s="19">
        <v>4.5350000000000002E-4</v>
      </c>
      <c r="L18" s="22"/>
    </row>
    <row r="19" spans="1:12" x14ac:dyDescent="0.3">
      <c r="A19" s="54" t="s">
        <v>403</v>
      </c>
      <c r="B19" s="54"/>
      <c r="C19" s="20" t="s">
        <v>24</v>
      </c>
      <c r="D19" s="18">
        <v>1</v>
      </c>
      <c r="E19" s="27">
        <v>15.7</v>
      </c>
      <c r="F19" s="18">
        <v>15.7</v>
      </c>
      <c r="G19" s="19">
        <v>0.71200000000000008</v>
      </c>
      <c r="H19" s="16" t="s">
        <v>377</v>
      </c>
      <c r="I19" s="20" t="s">
        <v>342</v>
      </c>
      <c r="J19" s="21">
        <v>0.4</v>
      </c>
      <c r="K19" s="19">
        <v>0.28480723999999996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15.709999999999999</v>
      </c>
      <c r="G20" s="26"/>
      <c r="H20" s="50" t="s">
        <v>296</v>
      </c>
      <c r="I20" s="50"/>
      <c r="J20" s="50"/>
      <c r="K20" s="19">
        <f>SUM(K18:K19)</f>
        <v>0.28526073999999996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22.05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4.41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0.57279999999999998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26.46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26.46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23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36</v>
      </c>
      <c r="B4" s="64"/>
      <c r="C4" s="64"/>
      <c r="D4" s="64"/>
      <c r="E4" s="5" t="s">
        <v>275</v>
      </c>
      <c r="F4" s="6" t="s">
        <v>17</v>
      </c>
      <c r="H4" s="1" t="s">
        <v>452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1.2999999999999999E-3</v>
      </c>
      <c r="H9" s="16" t="s">
        <v>293</v>
      </c>
      <c r="I9" s="20" t="s">
        <v>294</v>
      </c>
      <c r="J9" s="21">
        <v>1</v>
      </c>
      <c r="K9" s="19">
        <v>1.3109999999999999E-3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1.3109999999999999E-3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</v>
      </c>
      <c r="F13" s="18">
        <v>1.23</v>
      </c>
      <c r="G13" s="19">
        <v>1.34E-2</v>
      </c>
      <c r="H13" s="16" t="s">
        <v>300</v>
      </c>
      <c r="I13" s="20" t="s">
        <v>294</v>
      </c>
      <c r="J13" s="21">
        <v>1</v>
      </c>
      <c r="K13" s="19">
        <v>1.3438200000000001E-2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</v>
      </c>
      <c r="F14" s="18">
        <v>1.22</v>
      </c>
      <c r="G14" s="19">
        <v>1.3300000000000001E-2</v>
      </c>
      <c r="H14" s="16" t="s">
        <v>300</v>
      </c>
      <c r="I14" s="20" t="s">
        <v>294</v>
      </c>
      <c r="J14" s="21">
        <v>1</v>
      </c>
      <c r="K14" s="19">
        <v>1.3329000000000001E-2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2.6767200000000001E-2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453</v>
      </c>
      <c r="B18" s="54"/>
      <c r="C18" s="20" t="s">
        <v>17</v>
      </c>
      <c r="D18" s="17">
        <v>1</v>
      </c>
      <c r="E18" s="18">
        <v>88.96</v>
      </c>
      <c r="F18" s="18">
        <v>88.96</v>
      </c>
      <c r="G18" s="19">
        <v>0.97189999999999999</v>
      </c>
      <c r="H18" s="16" t="s">
        <v>454</v>
      </c>
      <c r="I18" s="20" t="s">
        <v>342</v>
      </c>
      <c r="J18" s="21">
        <v>0.4</v>
      </c>
      <c r="K18" s="19">
        <v>0.38876872000000001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88.96</v>
      </c>
      <c r="G19" s="26"/>
      <c r="H19" s="50" t="s">
        <v>296</v>
      </c>
      <c r="I19" s="50"/>
      <c r="J19" s="50"/>
      <c r="K19" s="19">
        <f>SUM(K18)</f>
        <v>0.38876872000000001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91.53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18.309999999999999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0.4168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109.84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109.84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23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37</v>
      </c>
      <c r="B4" s="64"/>
      <c r="C4" s="64"/>
      <c r="D4" s="64"/>
      <c r="E4" s="5" t="s">
        <v>275</v>
      </c>
      <c r="F4" s="6" t="s">
        <v>24</v>
      </c>
      <c r="H4" s="1" t="s">
        <v>455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0.22</v>
      </c>
      <c r="G9" s="19">
        <v>2.7000000000000001E-3</v>
      </c>
      <c r="H9" s="16" t="s">
        <v>293</v>
      </c>
      <c r="I9" s="20" t="s">
        <v>294</v>
      </c>
      <c r="J9" s="21">
        <v>1</v>
      </c>
      <c r="K9" s="19">
        <v>2.6621000000000001E-3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0.22</v>
      </c>
      <c r="G10" s="26"/>
      <c r="H10" s="25"/>
      <c r="I10" s="52" t="s">
        <v>296</v>
      </c>
      <c r="J10" s="52"/>
      <c r="K10" s="19">
        <f>SUM(K9)</f>
        <v>2.6621000000000001E-3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0.54200000000000004</v>
      </c>
      <c r="F13" s="18">
        <v>2.2200000000000002</v>
      </c>
      <c r="G13" s="19">
        <v>2.69E-2</v>
      </c>
      <c r="H13" s="16" t="s">
        <v>300</v>
      </c>
      <c r="I13" s="20" t="s">
        <v>294</v>
      </c>
      <c r="J13" s="21">
        <v>1</v>
      </c>
      <c r="K13" s="19">
        <v>2.6863499999999998E-2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0.54200000000000004</v>
      </c>
      <c r="F14" s="18">
        <v>2.2000000000000002</v>
      </c>
      <c r="G14" s="19">
        <v>2.6600000000000002E-2</v>
      </c>
      <c r="H14" s="16" t="s">
        <v>300</v>
      </c>
      <c r="I14" s="20" t="s">
        <v>294</v>
      </c>
      <c r="J14" s="21">
        <v>1</v>
      </c>
      <c r="K14" s="19">
        <v>2.6621499999999996E-2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4.42</v>
      </c>
      <c r="G15" s="26"/>
      <c r="H15" s="50" t="s">
        <v>296</v>
      </c>
      <c r="I15" s="50"/>
      <c r="J15" s="50"/>
      <c r="K15" s="19">
        <f>SUM(K13:K14)</f>
        <v>5.3484999999999991E-2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456</v>
      </c>
      <c r="B18" s="54"/>
      <c r="C18" s="20" t="s">
        <v>24</v>
      </c>
      <c r="D18" s="17">
        <v>1</v>
      </c>
      <c r="E18" s="18">
        <v>78</v>
      </c>
      <c r="F18" s="18">
        <v>78</v>
      </c>
      <c r="G18" s="19">
        <v>0.94389999999999996</v>
      </c>
      <c r="H18" s="16" t="s">
        <v>426</v>
      </c>
      <c r="I18" s="20" t="s">
        <v>342</v>
      </c>
      <c r="J18" s="21">
        <v>0.4</v>
      </c>
      <c r="K18" s="19">
        <v>0.37754115999999999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78</v>
      </c>
      <c r="G19" s="26"/>
      <c r="H19" s="50" t="s">
        <v>296</v>
      </c>
      <c r="I19" s="50"/>
      <c r="J19" s="50"/>
      <c r="K19" s="19">
        <f>SUM(K18)</f>
        <v>0.37754115999999999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82.64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16.53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0.43369999999999997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99.17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99.17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23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457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24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460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16" t="s">
        <v>461</v>
      </c>
      <c r="B10" s="17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463</v>
      </c>
      <c r="B14" s="17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17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465</v>
      </c>
      <c r="B19" s="54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54" t="s">
        <v>466</v>
      </c>
      <c r="B20" s="54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24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41</v>
      </c>
      <c r="B4" s="64"/>
      <c r="C4" s="64"/>
      <c r="D4" s="64"/>
      <c r="E4" s="5" t="s">
        <v>275</v>
      </c>
      <c r="F4" s="6" t="s">
        <v>6</v>
      </c>
      <c r="H4" s="1" t="s">
        <v>467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4.7599999999999996E-2</v>
      </c>
      <c r="H9" s="16" t="s">
        <v>293</v>
      </c>
      <c r="I9" s="20" t="s">
        <v>294</v>
      </c>
      <c r="J9" s="21">
        <v>1</v>
      </c>
      <c r="K9" s="19">
        <v>4.7554299999999994E-2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0.35</v>
      </c>
      <c r="G10" s="26"/>
      <c r="H10" s="25"/>
      <c r="I10" s="52" t="s">
        <v>296</v>
      </c>
      <c r="J10" s="52"/>
      <c r="K10" s="19">
        <f>SUM(K9)</f>
        <v>4.7554299999999994E-2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0.86499999999999999</v>
      </c>
      <c r="F13" s="18">
        <v>7.01</v>
      </c>
      <c r="G13" s="19">
        <v>0.95239999999999991</v>
      </c>
      <c r="H13" s="16" t="s">
        <v>300</v>
      </c>
      <c r="I13" s="20" t="s">
        <v>294</v>
      </c>
      <c r="J13" s="21">
        <v>1</v>
      </c>
      <c r="K13" s="19">
        <v>0.95244570000000006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7.01</v>
      </c>
      <c r="G14" s="26"/>
      <c r="H14" s="50" t="s">
        <v>296</v>
      </c>
      <c r="I14" s="50"/>
      <c r="J14" s="50"/>
      <c r="K14" s="19">
        <f>SUM(K13)</f>
        <v>0.95244570000000006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7.36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1.47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8.83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8.83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24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</v>
      </c>
      <c r="B4" s="64"/>
      <c r="C4" s="64"/>
      <c r="D4" s="64"/>
      <c r="E4" s="5" t="s">
        <v>275</v>
      </c>
      <c r="F4" s="6" t="s">
        <v>6</v>
      </c>
      <c r="H4" s="1" t="s">
        <v>468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0.71</v>
      </c>
      <c r="G9" s="19">
        <v>2.6000000000000002E-2</v>
      </c>
      <c r="H9" s="16" t="s">
        <v>293</v>
      </c>
      <c r="I9" s="20" t="s">
        <v>294</v>
      </c>
      <c r="J9" s="21">
        <v>1</v>
      </c>
      <c r="K9" s="19">
        <v>2.6016899999999996E-2</v>
      </c>
      <c r="L9" s="22"/>
      <c r="M9" s="23"/>
      <c r="O9" s="24"/>
    </row>
    <row r="10" spans="1:15" x14ac:dyDescent="0.3">
      <c r="A10" s="16" t="s">
        <v>317</v>
      </c>
      <c r="B10" s="17">
        <v>1</v>
      </c>
      <c r="C10" s="18">
        <v>2</v>
      </c>
      <c r="D10" s="18">
        <f>IF(ISNUMBER(B10),B10*C10,)</f>
        <v>2</v>
      </c>
      <c r="E10" s="17">
        <v>0.77849999999999997</v>
      </c>
      <c r="F10" s="18">
        <v>1.56</v>
      </c>
      <c r="G10" s="19">
        <v>5.7200000000000001E-2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322</v>
      </c>
      <c r="B11" s="17">
        <v>0.5</v>
      </c>
      <c r="C11" s="18">
        <v>8</v>
      </c>
      <c r="D11" s="18">
        <f>IF(ISNUMBER(B11),B11*C11,)</f>
        <v>4</v>
      </c>
      <c r="E11" s="17">
        <v>0.77849999999999997</v>
      </c>
      <c r="F11" s="18">
        <v>3.11</v>
      </c>
      <c r="G11" s="19">
        <v>0.114</v>
      </c>
      <c r="H11" s="16" t="s">
        <v>323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5.38</v>
      </c>
      <c r="G12" s="26"/>
      <c r="H12" s="25"/>
      <c r="I12" s="52" t="s">
        <v>296</v>
      </c>
      <c r="J12" s="52"/>
      <c r="K12" s="19">
        <f>SUM(K9:K11)</f>
        <v>2.6016899999999996E-2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2</v>
      </c>
      <c r="C15" s="18">
        <v>4.05</v>
      </c>
      <c r="D15" s="18">
        <f>IF(ISNUMBER(B15),B15*C15,)</f>
        <v>8.1</v>
      </c>
      <c r="E15" s="17">
        <v>0.77849999999999997</v>
      </c>
      <c r="F15" s="18">
        <v>6.31</v>
      </c>
      <c r="G15" s="19">
        <v>0.23120000000000002</v>
      </c>
      <c r="H15" s="16" t="s">
        <v>300</v>
      </c>
      <c r="I15" s="20" t="s">
        <v>294</v>
      </c>
      <c r="J15" s="21">
        <v>1</v>
      </c>
      <c r="K15" s="19">
        <v>0.23122019999999999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0.77849999999999997</v>
      </c>
      <c r="F16" s="18">
        <v>3.19</v>
      </c>
      <c r="G16" s="19">
        <v>0.11689999999999999</v>
      </c>
      <c r="H16" s="16" t="s">
        <v>300</v>
      </c>
      <c r="I16" s="20" t="s">
        <v>294</v>
      </c>
      <c r="J16" s="21">
        <v>1</v>
      </c>
      <c r="K16" s="19">
        <v>0.11689260000000001</v>
      </c>
      <c r="L16" s="22"/>
    </row>
    <row r="17" spans="1:12" x14ac:dyDescent="0.3">
      <c r="A17" s="16" t="s">
        <v>320</v>
      </c>
      <c r="B17" s="17">
        <v>1.5</v>
      </c>
      <c r="C17" s="18">
        <v>4.0999999999999996</v>
      </c>
      <c r="D17" s="18">
        <f>IF(ISNUMBER(B17),B17*C17,)</f>
        <v>6.1499999999999995</v>
      </c>
      <c r="E17" s="17">
        <v>0.77849999999999997</v>
      </c>
      <c r="F17" s="18">
        <v>4.79</v>
      </c>
      <c r="G17" s="19">
        <v>0.17550000000000002</v>
      </c>
      <c r="H17" s="16" t="s">
        <v>300</v>
      </c>
      <c r="I17" s="20" t="s">
        <v>294</v>
      </c>
      <c r="J17" s="21">
        <v>1</v>
      </c>
      <c r="K17" s="19">
        <v>0.17552219999999999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14.29</v>
      </c>
      <c r="G18" s="26"/>
      <c r="H18" s="50" t="s">
        <v>296</v>
      </c>
      <c r="I18" s="50"/>
      <c r="J18" s="50"/>
      <c r="K18" s="19">
        <f>SUM(K15:K17)</f>
        <v>0.52363499999999996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324</v>
      </c>
      <c r="B21" s="54"/>
      <c r="C21" s="20" t="s">
        <v>325</v>
      </c>
      <c r="D21" s="17">
        <v>0.8</v>
      </c>
      <c r="E21" s="18">
        <v>3.95</v>
      </c>
      <c r="F21" s="18">
        <v>3.16</v>
      </c>
      <c r="G21" s="19">
        <v>0.1158</v>
      </c>
      <c r="H21" s="16" t="s">
        <v>326</v>
      </c>
      <c r="I21" s="20" t="s">
        <v>294</v>
      </c>
      <c r="J21" s="21">
        <v>1</v>
      </c>
      <c r="K21" s="19">
        <v>0.1157933</v>
      </c>
      <c r="L21" s="22"/>
    </row>
    <row r="22" spans="1:12" x14ac:dyDescent="0.3">
      <c r="A22" s="54" t="s">
        <v>327</v>
      </c>
      <c r="B22" s="54"/>
      <c r="C22" s="20" t="s">
        <v>17</v>
      </c>
      <c r="D22" s="18">
        <v>2.5</v>
      </c>
      <c r="E22" s="27">
        <v>1.45</v>
      </c>
      <c r="F22" s="18">
        <v>3.63</v>
      </c>
      <c r="G22" s="19">
        <v>0.13300000000000001</v>
      </c>
      <c r="H22" s="16" t="s">
        <v>328</v>
      </c>
      <c r="I22" s="20" t="s">
        <v>294</v>
      </c>
      <c r="J22" s="21">
        <v>1</v>
      </c>
      <c r="K22" s="19">
        <v>0.13301579999999999</v>
      </c>
      <c r="L22" s="22"/>
    </row>
    <row r="23" spans="1:12" x14ac:dyDescent="0.3">
      <c r="A23" s="54" t="s">
        <v>329</v>
      </c>
      <c r="B23" s="54"/>
      <c r="C23" s="20" t="s">
        <v>24</v>
      </c>
      <c r="D23" s="18">
        <v>1.6</v>
      </c>
      <c r="E23" s="27">
        <v>0.28000000000000003</v>
      </c>
      <c r="F23" s="18">
        <v>0.45</v>
      </c>
      <c r="G23" s="19">
        <v>1.6500000000000001E-2</v>
      </c>
      <c r="H23" s="16" t="s">
        <v>330</v>
      </c>
      <c r="I23" s="20" t="s">
        <v>294</v>
      </c>
      <c r="J23" s="21">
        <v>1</v>
      </c>
      <c r="K23" s="19">
        <v>1.6489599999999997E-2</v>
      </c>
      <c r="L23" s="22"/>
    </row>
    <row r="24" spans="1:12" x14ac:dyDescent="0.3">
      <c r="A24" s="54" t="s">
        <v>331</v>
      </c>
      <c r="B24" s="54"/>
      <c r="C24" s="20" t="s">
        <v>325</v>
      </c>
      <c r="D24" s="18">
        <v>0.36</v>
      </c>
      <c r="E24" s="27">
        <v>1.06</v>
      </c>
      <c r="F24" s="18">
        <v>0.38</v>
      </c>
      <c r="G24" s="19">
        <v>1.3899999999999999E-2</v>
      </c>
      <c r="H24" s="16" t="s">
        <v>332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7.62</v>
      </c>
      <c r="G25" s="26"/>
      <c r="H25" s="50" t="s">
        <v>296</v>
      </c>
      <c r="I25" s="50"/>
      <c r="J25" s="50"/>
      <c r="K25" s="19">
        <f>SUM(K21:K24)</f>
        <v>0.2652987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27.29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5.46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0.81499999999999995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32.75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32.75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24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469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24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42</v>
      </c>
      <c r="B4" s="64"/>
      <c r="C4" s="64"/>
      <c r="D4" s="64"/>
      <c r="E4" s="5" t="s">
        <v>275</v>
      </c>
      <c r="F4" s="6" t="s">
        <v>6</v>
      </c>
      <c r="H4" s="1" t="s">
        <v>470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4.1200000000000001E-2</v>
      </c>
      <c r="H9" s="16" t="s">
        <v>293</v>
      </c>
      <c r="I9" s="20" t="s">
        <v>294</v>
      </c>
      <c r="J9" s="21">
        <v>1</v>
      </c>
      <c r="K9" s="19">
        <v>4.1248599999999996E-2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0.9</v>
      </c>
      <c r="F10" s="18">
        <v>0.99</v>
      </c>
      <c r="G10" s="19">
        <v>0.1104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1.3599999999999999</v>
      </c>
      <c r="G11" s="26"/>
      <c r="H11" s="25"/>
      <c r="I11" s="52" t="s">
        <v>296</v>
      </c>
      <c r="J11" s="52"/>
      <c r="K11" s="19">
        <f>SUM(K9:K10)</f>
        <v>4.1248599999999996E-2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0.90700000000000003</v>
      </c>
      <c r="F14" s="18">
        <v>3.72</v>
      </c>
      <c r="G14" s="19">
        <v>0.41470000000000001</v>
      </c>
      <c r="H14" s="16" t="s">
        <v>300</v>
      </c>
      <c r="I14" s="20" t="s">
        <v>294</v>
      </c>
      <c r="J14" s="21">
        <v>1</v>
      </c>
      <c r="K14" s="19">
        <v>0.41471570000000002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0.90800000000000003</v>
      </c>
      <c r="F15" s="18">
        <v>3.68</v>
      </c>
      <c r="G15" s="19">
        <v>0.4103</v>
      </c>
      <c r="H15" s="16" t="s">
        <v>300</v>
      </c>
      <c r="I15" s="20" t="s">
        <v>294</v>
      </c>
      <c r="J15" s="21">
        <v>1</v>
      </c>
      <c r="K15" s="19">
        <v>0.41025640000000002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</v>
      </c>
      <c r="G16" s="26"/>
      <c r="H16" s="50" t="s">
        <v>296</v>
      </c>
      <c r="I16" s="50"/>
      <c r="J16" s="50"/>
      <c r="K16" s="19">
        <f>SUM(K14:K15)</f>
        <v>0.8249721000000001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21</v>
      </c>
      <c r="E19" s="18">
        <v>0.01</v>
      </c>
      <c r="F19" s="18">
        <v>0.21</v>
      </c>
      <c r="G19" s="19">
        <v>2.3399999999999997E-2</v>
      </c>
      <c r="H19" s="16" t="s">
        <v>362</v>
      </c>
      <c r="I19" s="20" t="s">
        <v>294</v>
      </c>
      <c r="J19" s="21">
        <v>1</v>
      </c>
      <c r="K19" s="19">
        <v>2.3411400000000002E-2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0.21</v>
      </c>
      <c r="G20" s="26"/>
      <c r="H20" s="50" t="s">
        <v>296</v>
      </c>
      <c r="I20" s="50"/>
      <c r="J20" s="50"/>
      <c r="K20" s="19">
        <f>SUM(K19)</f>
        <v>2.3411400000000002E-2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8.9700000000000006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1.79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0.88959999999999995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10.760000000000002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10.760000000000002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24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</v>
      </c>
      <c r="B4" s="64"/>
      <c r="C4" s="64"/>
      <c r="D4" s="64"/>
      <c r="E4" s="5" t="s">
        <v>275</v>
      </c>
      <c r="F4" s="6" t="s">
        <v>24</v>
      </c>
      <c r="H4" s="1" t="s">
        <v>471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0.49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0.49</v>
      </c>
      <c r="G10" s="26"/>
      <c r="H10" s="25"/>
      <c r="I10" s="52" t="s">
        <v>296</v>
      </c>
      <c r="J10" s="52"/>
      <c r="K10" s="19">
        <f>SUM(K9)</f>
        <v>1.5170300000000001E-2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0.59699999999999998</v>
      </c>
      <c r="F13" s="18">
        <v>2.4500000000000002</v>
      </c>
      <c r="G13" s="19">
        <v>7.5899999999999995E-2</v>
      </c>
      <c r="H13" s="16" t="s">
        <v>300</v>
      </c>
      <c r="I13" s="20" t="s">
        <v>294</v>
      </c>
      <c r="J13" s="21">
        <v>1</v>
      </c>
      <c r="K13" s="19">
        <v>7.5851399999999999E-2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0.59699999999999998</v>
      </c>
      <c r="F14" s="18">
        <v>7.25</v>
      </c>
      <c r="G14" s="19">
        <v>0.22450000000000001</v>
      </c>
      <c r="H14" s="16" t="s">
        <v>300</v>
      </c>
      <c r="I14" s="20" t="s">
        <v>294</v>
      </c>
      <c r="J14" s="21">
        <v>1</v>
      </c>
      <c r="K14" s="19">
        <v>0.22445820000000005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9.6999999999999993</v>
      </c>
      <c r="G15" s="26"/>
      <c r="H15" s="50" t="s">
        <v>296</v>
      </c>
      <c r="I15" s="50"/>
      <c r="J15" s="50"/>
      <c r="K15" s="19">
        <f>SUM(K13:K14)</f>
        <v>0.30030960000000007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398</v>
      </c>
      <c r="B18" s="54"/>
      <c r="C18" s="20" t="s">
        <v>399</v>
      </c>
      <c r="D18" s="17">
        <v>1</v>
      </c>
      <c r="E18" s="18">
        <v>22.1</v>
      </c>
      <c r="F18" s="18">
        <v>22.1</v>
      </c>
      <c r="G18" s="19">
        <v>0.68420000000000003</v>
      </c>
      <c r="H18" s="16" t="s">
        <v>377</v>
      </c>
      <c r="I18" s="20" t="s">
        <v>342</v>
      </c>
      <c r="J18" s="21">
        <v>0.4</v>
      </c>
      <c r="K18" s="19">
        <v>0.27368419999999999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3.0959999999999999E-4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22.110000000000003</v>
      </c>
      <c r="G20" s="26"/>
      <c r="H20" s="50" t="s">
        <v>296</v>
      </c>
      <c r="I20" s="50"/>
      <c r="J20" s="50"/>
      <c r="K20" s="19">
        <f>SUM(K18:K19)</f>
        <v>0.27399380000000001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32.299999999999997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6.46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0.58950000000000002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38.76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38.76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24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472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24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473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24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475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24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476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25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477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25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45</v>
      </c>
      <c r="B4" s="64"/>
      <c r="C4" s="64"/>
      <c r="D4" s="64"/>
      <c r="E4" s="5" t="s">
        <v>275</v>
      </c>
      <c r="F4" s="6" t="s">
        <v>24</v>
      </c>
      <c r="H4" s="1" t="s">
        <v>478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1.24E-2</v>
      </c>
      <c r="H9" s="16" t="s">
        <v>293</v>
      </c>
      <c r="I9" s="20" t="s">
        <v>294</v>
      </c>
      <c r="J9" s="21">
        <v>1</v>
      </c>
      <c r="K9" s="19">
        <v>1.2433399999999999E-2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1.2433399999999999E-2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8.8999999999999996E-2</v>
      </c>
      <c r="F13" s="18">
        <v>0.72</v>
      </c>
      <c r="G13" s="19">
        <v>0.12789999999999999</v>
      </c>
      <c r="H13" s="16" t="s">
        <v>300</v>
      </c>
      <c r="I13" s="20" t="s">
        <v>294</v>
      </c>
      <c r="J13" s="21">
        <v>1</v>
      </c>
      <c r="K13" s="19">
        <v>0.12788630000000001</v>
      </c>
      <c r="L13" s="22"/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8.8999999999999996E-2</v>
      </c>
      <c r="F14" s="18">
        <v>0.36</v>
      </c>
      <c r="G14" s="19">
        <v>6.3899999999999998E-2</v>
      </c>
      <c r="H14" s="16" t="s">
        <v>300</v>
      </c>
      <c r="I14" s="20" t="s">
        <v>294</v>
      </c>
      <c r="J14" s="21">
        <v>1</v>
      </c>
      <c r="K14" s="19">
        <v>6.3943199999999992E-2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9.1999999999999998E-2</v>
      </c>
      <c r="F15" s="18">
        <v>0.38</v>
      </c>
      <c r="G15" s="19">
        <v>6.7500000000000004E-2</v>
      </c>
      <c r="H15" s="16" t="s">
        <v>300</v>
      </c>
      <c r="I15" s="20" t="s">
        <v>294</v>
      </c>
      <c r="J15" s="21">
        <v>1</v>
      </c>
      <c r="K15" s="19">
        <v>6.7495600000000003E-2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1.46</v>
      </c>
      <c r="G16" s="26"/>
      <c r="H16" s="50" t="s">
        <v>296</v>
      </c>
      <c r="I16" s="50"/>
      <c r="J16" s="50"/>
      <c r="K16" s="19">
        <f>SUM(K13:K15)</f>
        <v>0.25932509999999998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479</v>
      </c>
      <c r="B19" s="54"/>
      <c r="C19" s="20" t="s">
        <v>480</v>
      </c>
      <c r="D19" s="17">
        <v>1</v>
      </c>
      <c r="E19" s="18">
        <v>4.0999999999999996</v>
      </c>
      <c r="F19" s="18">
        <v>4.0999999999999996</v>
      </c>
      <c r="G19" s="19">
        <v>0.72819999999999996</v>
      </c>
      <c r="H19" s="16" t="s">
        <v>481</v>
      </c>
      <c r="I19" s="20" t="s">
        <v>342</v>
      </c>
      <c r="J19" s="21">
        <v>0.4</v>
      </c>
      <c r="K19" s="19">
        <v>0.29129664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4.0999999999999996</v>
      </c>
      <c r="G20" s="26"/>
      <c r="H20" s="50" t="s">
        <v>296</v>
      </c>
      <c r="I20" s="50"/>
      <c r="J20" s="50"/>
      <c r="K20" s="19">
        <f>SUM(K19)</f>
        <v>0.29129664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5.63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1.1299999999999999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0.56310000000000004</v>
      </c>
    </row>
    <row r="28" spans="1:12" x14ac:dyDescent="0.3">
      <c r="A28" s="34"/>
      <c r="B28" s="8"/>
      <c r="C28" s="30" t="s">
        <v>312</v>
      </c>
      <c r="D28" s="20"/>
      <c r="E28" s="18"/>
      <c r="F28" s="31">
        <v>6.76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6.76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8:B18"/>
    <mergeCell ref="A17:F17"/>
    <mergeCell ref="A19:B19"/>
    <mergeCell ref="A10:E10"/>
    <mergeCell ref="A11:F11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25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46</v>
      </c>
      <c r="B4" s="64"/>
      <c r="C4" s="64"/>
      <c r="D4" s="64"/>
      <c r="E4" s="5" t="s">
        <v>275</v>
      </c>
      <c r="F4" s="6" t="s">
        <v>24</v>
      </c>
      <c r="H4" s="1" t="s">
        <v>482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2.8500000000000001E-2</v>
      </c>
      <c r="H9" s="16" t="s">
        <v>293</v>
      </c>
      <c r="I9" s="20" t="s">
        <v>294</v>
      </c>
      <c r="J9" s="21">
        <v>1</v>
      </c>
      <c r="K9" s="19">
        <v>2.8480999999999999E-2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2.8480999999999999E-2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3</v>
      </c>
      <c r="C13" s="18">
        <v>4.05</v>
      </c>
      <c r="D13" s="18">
        <f>IF(ISNUMBER(B13),B13*C13,)</f>
        <v>12.149999999999999</v>
      </c>
      <c r="E13" s="17">
        <v>0.33</v>
      </c>
      <c r="F13" s="18">
        <v>4.01</v>
      </c>
      <c r="G13" s="19">
        <v>0.42299999999999999</v>
      </c>
      <c r="H13" s="16" t="s">
        <v>300</v>
      </c>
      <c r="I13" s="20" t="s">
        <v>294</v>
      </c>
      <c r="J13" s="21">
        <v>1</v>
      </c>
      <c r="K13" s="19">
        <v>0.42299579999999998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0.34200000000000003</v>
      </c>
      <c r="F14" s="18">
        <v>1.4</v>
      </c>
      <c r="G14" s="19">
        <v>0.1477</v>
      </c>
      <c r="H14" s="16" t="s">
        <v>300</v>
      </c>
      <c r="I14" s="20" t="s">
        <v>294</v>
      </c>
      <c r="J14" s="21">
        <v>1</v>
      </c>
      <c r="K14" s="19">
        <v>0.14767929999999999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5.41</v>
      </c>
      <c r="G15" s="26"/>
      <c r="H15" s="50" t="s">
        <v>296</v>
      </c>
      <c r="I15" s="50"/>
      <c r="J15" s="50"/>
      <c r="K15" s="19">
        <f>SUM(K13:K14)</f>
        <v>0.57067509999999999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483</v>
      </c>
      <c r="B18" s="54"/>
      <c r="C18" s="20" t="s">
        <v>484</v>
      </c>
      <c r="D18" s="17">
        <v>1</v>
      </c>
      <c r="E18" s="18">
        <v>3.8</v>
      </c>
      <c r="F18" s="18">
        <v>3.8</v>
      </c>
      <c r="G18" s="19">
        <v>0.40079999999999999</v>
      </c>
      <c r="H18" s="16" t="s">
        <v>481</v>
      </c>
      <c r="I18" s="20" t="s">
        <v>342</v>
      </c>
      <c r="J18" s="21">
        <v>0.4</v>
      </c>
      <c r="K18" s="19">
        <v>0.16033755999999996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3.8</v>
      </c>
      <c r="G19" s="26"/>
      <c r="H19" s="50" t="s">
        <v>296</v>
      </c>
      <c r="I19" s="50"/>
      <c r="J19" s="50"/>
      <c r="K19" s="19">
        <f>SUM(K18)</f>
        <v>0.16033755999999996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9.48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0.75949999999999995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11.38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11.38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25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47</v>
      </c>
      <c r="B4" s="64"/>
      <c r="C4" s="64"/>
      <c r="D4" s="64"/>
      <c r="E4" s="5" t="s">
        <v>275</v>
      </c>
      <c r="F4" s="6" t="s">
        <v>17</v>
      </c>
      <c r="H4" s="1" t="s">
        <v>485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1.47E-2</v>
      </c>
      <c r="H9" s="16" t="s">
        <v>293</v>
      </c>
      <c r="I9" s="20" t="s">
        <v>294</v>
      </c>
      <c r="J9" s="21">
        <v>1</v>
      </c>
      <c r="K9" s="19">
        <v>1.4705900000000001E-2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1.4705900000000001E-2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350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0.13800000000000001</v>
      </c>
      <c r="F13" s="18">
        <v>0.56999999999999995</v>
      </c>
      <c r="G13" s="19">
        <v>0.13970000000000002</v>
      </c>
      <c r="H13" s="16" t="s">
        <v>300</v>
      </c>
      <c r="I13" s="20" t="s">
        <v>294</v>
      </c>
      <c r="J13" s="21">
        <v>1</v>
      </c>
      <c r="K13" s="19">
        <v>0.13970589999999999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0.13700000000000001</v>
      </c>
      <c r="F14" s="18">
        <v>0.55000000000000004</v>
      </c>
      <c r="G14" s="19">
        <v>0.1348</v>
      </c>
      <c r="H14" s="16" t="s">
        <v>300</v>
      </c>
      <c r="I14" s="20" t="s">
        <v>294</v>
      </c>
      <c r="J14" s="21">
        <v>1</v>
      </c>
      <c r="K14" s="19">
        <v>0.1348039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1.1200000000000001</v>
      </c>
      <c r="G15" s="26"/>
      <c r="H15" s="50" t="s">
        <v>296</v>
      </c>
      <c r="I15" s="50"/>
      <c r="J15" s="50"/>
      <c r="K15" s="19">
        <f>SUM(K13:K14)</f>
        <v>0.27450980000000003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486</v>
      </c>
      <c r="B18" s="54"/>
      <c r="C18" s="20" t="s">
        <v>17</v>
      </c>
      <c r="D18" s="17">
        <v>1</v>
      </c>
      <c r="E18" s="18">
        <v>2.9</v>
      </c>
      <c r="F18" s="18">
        <v>2.9</v>
      </c>
      <c r="G18" s="19">
        <v>0.71079999999999999</v>
      </c>
      <c r="H18" s="16" t="s">
        <v>487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0.82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0.28920000000000001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4.9000000000000004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4.9000000000000004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25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48</v>
      </c>
      <c r="B4" s="64"/>
      <c r="C4" s="64"/>
      <c r="D4" s="64"/>
      <c r="E4" s="5" t="s">
        <v>275</v>
      </c>
      <c r="F4" s="6" t="s">
        <v>17</v>
      </c>
      <c r="H4" s="1" t="s">
        <v>488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3.1300000000000001E-2</v>
      </c>
      <c r="H9" s="16" t="s">
        <v>293</v>
      </c>
      <c r="I9" s="20" t="s">
        <v>294</v>
      </c>
      <c r="J9" s="21">
        <v>1</v>
      </c>
      <c r="K9" s="19">
        <v>3.125E-2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3.125E-2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350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0.10299999999999999</v>
      </c>
      <c r="F13" s="18">
        <v>0.42</v>
      </c>
      <c r="G13" s="19">
        <v>0.3281</v>
      </c>
      <c r="H13" s="16" t="s">
        <v>300</v>
      </c>
      <c r="I13" s="20" t="s">
        <v>294</v>
      </c>
      <c r="J13" s="21">
        <v>1</v>
      </c>
      <c r="K13" s="19">
        <v>0.328125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0.10299999999999999</v>
      </c>
      <c r="F14" s="18">
        <v>0.42</v>
      </c>
      <c r="G14" s="19">
        <v>0.3281</v>
      </c>
      <c r="H14" s="16" t="s">
        <v>300</v>
      </c>
      <c r="I14" s="20" t="s">
        <v>294</v>
      </c>
      <c r="J14" s="21">
        <v>1</v>
      </c>
      <c r="K14" s="19">
        <v>0.328125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0.84</v>
      </c>
      <c r="G15" s="26"/>
      <c r="H15" s="50" t="s">
        <v>296</v>
      </c>
      <c r="I15" s="50"/>
      <c r="J15" s="50"/>
      <c r="K15" s="19">
        <f>SUM(K13:K14)</f>
        <v>0.65625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489</v>
      </c>
      <c r="B18" s="54"/>
      <c r="C18" s="20" t="s">
        <v>17</v>
      </c>
      <c r="D18" s="17">
        <v>1</v>
      </c>
      <c r="E18" s="18">
        <v>0.4</v>
      </c>
      <c r="F18" s="18">
        <v>0.4</v>
      </c>
      <c r="G18" s="19">
        <v>0.3125</v>
      </c>
      <c r="H18" s="16" t="s">
        <v>388</v>
      </c>
      <c r="I18" s="20" t="s">
        <v>342</v>
      </c>
      <c r="J18" s="21">
        <v>0.4</v>
      </c>
      <c r="K18" s="19">
        <v>0.125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0.4</v>
      </c>
      <c r="G19" s="26"/>
      <c r="H19" s="50" t="s">
        <v>296</v>
      </c>
      <c r="I19" s="50"/>
      <c r="J19" s="50"/>
      <c r="K19" s="19">
        <f>SUM(K18)</f>
        <v>0.125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1.28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0.26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0.8125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25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49</v>
      </c>
      <c r="B4" s="64"/>
      <c r="C4" s="64"/>
      <c r="D4" s="64"/>
      <c r="E4" s="5" t="s">
        <v>275</v>
      </c>
      <c r="F4" s="6" t="s">
        <v>24</v>
      </c>
      <c r="H4" s="1" t="s">
        <v>490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0.25</v>
      </c>
      <c r="G9" s="19">
        <v>4.0000000000000001E-3</v>
      </c>
      <c r="H9" s="16" t="s">
        <v>293</v>
      </c>
      <c r="I9" s="20" t="s">
        <v>294</v>
      </c>
      <c r="J9" s="21">
        <v>1</v>
      </c>
      <c r="K9" s="19">
        <v>4.0038000000000001E-3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0.25</v>
      </c>
      <c r="G10" s="26"/>
      <c r="H10" s="25"/>
      <c r="I10" s="52" t="s">
        <v>296</v>
      </c>
      <c r="J10" s="52"/>
      <c r="K10" s="19">
        <f>SUM(K9)</f>
        <v>4.0038000000000001E-3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0.61850000000000005</v>
      </c>
      <c r="F13" s="18">
        <v>2.54</v>
      </c>
      <c r="G13" s="19">
        <v>4.07E-2</v>
      </c>
      <c r="H13" s="16" t="s">
        <v>300</v>
      </c>
      <c r="I13" s="20" t="s">
        <v>294</v>
      </c>
      <c r="J13" s="21">
        <v>1</v>
      </c>
      <c r="K13" s="19">
        <v>4.0679100000000003E-2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0.61850000000000005</v>
      </c>
      <c r="F14" s="18">
        <v>2.5</v>
      </c>
      <c r="G14" s="19">
        <v>0.04</v>
      </c>
      <c r="H14" s="16" t="s">
        <v>300</v>
      </c>
      <c r="I14" s="20" t="s">
        <v>294</v>
      </c>
      <c r="J14" s="21">
        <v>1</v>
      </c>
      <c r="K14" s="19">
        <v>4.0038400000000002E-2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5.04</v>
      </c>
      <c r="G15" s="26"/>
      <c r="H15" s="50" t="s">
        <v>296</v>
      </c>
      <c r="I15" s="50"/>
      <c r="J15" s="50"/>
      <c r="K15" s="19">
        <f>SUM(K13:K14)</f>
        <v>8.0717499999999998E-2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491</v>
      </c>
      <c r="B18" s="54"/>
      <c r="C18" s="20" t="s">
        <v>480</v>
      </c>
      <c r="D18" s="17">
        <v>1</v>
      </c>
      <c r="E18" s="18">
        <v>57.15</v>
      </c>
      <c r="F18" s="18">
        <v>57.15</v>
      </c>
      <c r="G18" s="19">
        <v>0.9153</v>
      </c>
      <c r="H18" s="16" t="s">
        <v>426</v>
      </c>
      <c r="I18" s="20" t="s">
        <v>342</v>
      </c>
      <c r="J18" s="21">
        <v>0.4</v>
      </c>
      <c r="K18" s="19">
        <v>0.36611147999999999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57.15</v>
      </c>
      <c r="G19" s="26"/>
      <c r="H19" s="50" t="s">
        <v>296</v>
      </c>
      <c r="I19" s="50"/>
      <c r="J19" s="50"/>
      <c r="K19" s="19">
        <f>SUM(K18)</f>
        <v>0.36611147999999999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62.44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12.49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0.45079999999999998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74.929999999999993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74.929999999999993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256">
    <pageSetUpPr fitToPage="1"/>
  </sheetPr>
  <dimension ref="A1:IV31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50</v>
      </c>
      <c r="B4" s="64"/>
      <c r="C4" s="64"/>
      <c r="D4" s="64"/>
      <c r="E4" s="5" t="s">
        <v>275</v>
      </c>
      <c r="F4" s="6" t="s">
        <v>17</v>
      </c>
      <c r="H4" s="1" t="s">
        <v>492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2.12E-2</v>
      </c>
      <c r="H9" s="16" t="s">
        <v>293</v>
      </c>
      <c r="I9" s="20" t="s">
        <v>294</v>
      </c>
      <c r="J9" s="21">
        <v>1</v>
      </c>
      <c r="K9" s="19">
        <v>2.1178599999999999E-2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2.1178599999999999E-2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0.56799999999999995</v>
      </c>
      <c r="F13" s="18">
        <v>2.33</v>
      </c>
      <c r="G13" s="19">
        <v>0.2145</v>
      </c>
      <c r="H13" s="16" t="s">
        <v>300</v>
      </c>
      <c r="I13" s="20" t="s">
        <v>294</v>
      </c>
      <c r="J13" s="21">
        <v>1</v>
      </c>
      <c r="K13" s="19">
        <v>0.21454879999999998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0.56799999999999995</v>
      </c>
      <c r="F14" s="18">
        <v>2.2999999999999998</v>
      </c>
      <c r="G14" s="19">
        <v>0.21179999999999999</v>
      </c>
      <c r="H14" s="16" t="s">
        <v>300</v>
      </c>
      <c r="I14" s="20" t="s">
        <v>294</v>
      </c>
      <c r="J14" s="21">
        <v>1</v>
      </c>
      <c r="K14" s="19">
        <v>0.21178640000000001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4.63</v>
      </c>
      <c r="G15" s="26"/>
      <c r="H15" s="50" t="s">
        <v>296</v>
      </c>
      <c r="I15" s="50"/>
      <c r="J15" s="50"/>
      <c r="K15" s="19">
        <f>SUM(K13:K14)</f>
        <v>0.42633520000000003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493</v>
      </c>
      <c r="B18" s="54"/>
      <c r="C18" s="20" t="s">
        <v>17</v>
      </c>
      <c r="D18" s="17">
        <v>1</v>
      </c>
      <c r="E18" s="18">
        <v>6</v>
      </c>
      <c r="F18" s="18">
        <v>6</v>
      </c>
      <c r="G18" s="19">
        <v>0.55249999999999999</v>
      </c>
      <c r="H18" s="16" t="s">
        <v>494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10.86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2.17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0.44750000000000001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13.03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13.03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257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51</v>
      </c>
      <c r="B4" s="64"/>
      <c r="C4" s="64"/>
      <c r="D4" s="64"/>
      <c r="E4" s="5" t="s">
        <v>275</v>
      </c>
      <c r="F4" s="6" t="s">
        <v>17</v>
      </c>
      <c r="H4" s="1" t="s">
        <v>495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0.14000000000000001</v>
      </c>
      <c r="F13" s="18">
        <v>0.56999999999999995</v>
      </c>
      <c r="G13" s="19">
        <v>4.0500000000000001E-2</v>
      </c>
      <c r="H13" s="16" t="s">
        <v>300</v>
      </c>
      <c r="I13" s="20" t="s">
        <v>294</v>
      </c>
      <c r="J13" s="21">
        <v>1</v>
      </c>
      <c r="K13" s="19">
        <v>4.0511699999999998E-2</v>
      </c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0.56999999999999995</v>
      </c>
      <c r="G14" s="26"/>
      <c r="H14" s="50" t="s">
        <v>296</v>
      </c>
      <c r="I14" s="50"/>
      <c r="J14" s="50"/>
      <c r="K14" s="19">
        <f>SUM(K13)</f>
        <v>4.0511699999999998E-2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496</v>
      </c>
      <c r="B17" s="54"/>
      <c r="C17" s="20" t="s">
        <v>17</v>
      </c>
      <c r="D17" s="17">
        <v>1</v>
      </c>
      <c r="E17" s="18">
        <v>13.5</v>
      </c>
      <c r="F17" s="18">
        <v>13.5</v>
      </c>
      <c r="G17" s="19">
        <v>0.95950000000000002</v>
      </c>
      <c r="H17" s="16" t="s">
        <v>439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13.5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14.07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2.81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4.0500000000000001E-2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16.88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16.88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25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52</v>
      </c>
      <c r="B4" s="64"/>
      <c r="C4" s="64"/>
      <c r="D4" s="64"/>
      <c r="E4" s="5" t="s">
        <v>275</v>
      </c>
      <c r="F4" s="6" t="s">
        <v>24</v>
      </c>
      <c r="H4" s="1" t="s">
        <v>497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2.8199999999999999E-2</v>
      </c>
      <c r="H9" s="16" t="s">
        <v>293</v>
      </c>
      <c r="I9" s="20" t="s">
        <v>294</v>
      </c>
      <c r="J9" s="21">
        <v>1</v>
      </c>
      <c r="K9" s="19">
        <v>2.8248599999999999E-2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2.8248599999999999E-2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</v>
      </c>
      <c r="F13" s="18">
        <v>0.81</v>
      </c>
      <c r="G13" s="19">
        <v>0.45760000000000001</v>
      </c>
      <c r="H13" s="16" t="s">
        <v>300</v>
      </c>
      <c r="I13" s="20" t="s">
        <v>294</v>
      </c>
      <c r="J13" s="21">
        <v>1</v>
      </c>
      <c r="K13" s="19">
        <v>0.45762710000000001</v>
      </c>
      <c r="L13" s="22"/>
    </row>
    <row r="14" spans="1:15" ht="24" x14ac:dyDescent="0.3">
      <c r="A14" s="66" t="s">
        <v>368</v>
      </c>
      <c r="B14" s="17">
        <v>0.1</v>
      </c>
      <c r="C14" s="18">
        <v>4.55</v>
      </c>
      <c r="D14" s="18">
        <f>IF(ISNUMBER(B14),B14*C14,)</f>
        <v>0.45500000000000002</v>
      </c>
      <c r="E14" s="17">
        <v>0.21</v>
      </c>
      <c r="F14" s="18">
        <v>0.1</v>
      </c>
      <c r="G14" s="19">
        <v>5.6500000000000002E-2</v>
      </c>
      <c r="H14" s="16" t="s">
        <v>300</v>
      </c>
      <c r="I14" s="20" t="s">
        <v>294</v>
      </c>
      <c r="J14" s="21">
        <v>1</v>
      </c>
      <c r="K14" s="19">
        <v>5.6497199999999997E-2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0.91</v>
      </c>
      <c r="G15" s="26"/>
      <c r="H15" s="50" t="s">
        <v>296</v>
      </c>
      <c r="I15" s="50"/>
      <c r="J15" s="50"/>
      <c r="K15" s="19">
        <f>SUM(K13:K14)</f>
        <v>0.51412429999999998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498</v>
      </c>
      <c r="B18" s="54"/>
      <c r="C18" s="20" t="s">
        <v>24</v>
      </c>
      <c r="D18" s="17">
        <v>1</v>
      </c>
      <c r="E18" s="18">
        <v>0.81</v>
      </c>
      <c r="F18" s="18">
        <v>0.81</v>
      </c>
      <c r="G18" s="19">
        <v>0.45760000000000001</v>
      </c>
      <c r="H18" s="16" t="s">
        <v>499</v>
      </c>
      <c r="I18" s="20" t="s">
        <v>342</v>
      </c>
      <c r="J18" s="21">
        <v>0.4</v>
      </c>
      <c r="K18" s="19">
        <v>0.18305084000000002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0.81</v>
      </c>
      <c r="G19" s="26"/>
      <c r="H19" s="50" t="s">
        <v>296</v>
      </c>
      <c r="I19" s="50"/>
      <c r="J19" s="50"/>
      <c r="K19" s="19">
        <f>SUM(K18)</f>
        <v>0.18305084000000002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0.72540000000000004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2.12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2.12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25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53</v>
      </c>
      <c r="B4" s="64"/>
      <c r="C4" s="64"/>
      <c r="D4" s="64"/>
      <c r="E4" s="5" t="s">
        <v>275</v>
      </c>
      <c r="F4" s="6" t="s">
        <v>17</v>
      </c>
      <c r="H4" s="1" t="s">
        <v>500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1.86</v>
      </c>
      <c r="G9" s="19">
        <v>8.8000000000000005E-3</v>
      </c>
      <c r="H9" s="16" t="s">
        <v>293</v>
      </c>
      <c r="I9" s="20" t="s">
        <v>294</v>
      </c>
      <c r="J9" s="21">
        <v>1</v>
      </c>
      <c r="K9" s="19">
        <v>8.8260000000000005E-3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1.83</v>
      </c>
      <c r="F10" s="18">
        <v>1.83</v>
      </c>
      <c r="G10" s="19">
        <v>8.6999999999999994E-3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3.6900000000000004</v>
      </c>
      <c r="G11" s="26"/>
      <c r="H11" s="25"/>
      <c r="I11" s="52" t="s">
        <v>296</v>
      </c>
      <c r="J11" s="52"/>
      <c r="K11" s="19">
        <f>SUM(K9:K10)</f>
        <v>8.8260000000000005E-3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1.83</v>
      </c>
      <c r="F14" s="18">
        <v>29.65</v>
      </c>
      <c r="G14" s="19">
        <v>0.14069999999999999</v>
      </c>
      <c r="H14" s="16" t="s">
        <v>300</v>
      </c>
      <c r="I14" s="20" t="s">
        <v>294</v>
      </c>
      <c r="J14" s="21">
        <v>1</v>
      </c>
      <c r="K14" s="19">
        <v>0.14069470000000001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1.83</v>
      </c>
      <c r="F15" s="18">
        <v>7.5</v>
      </c>
      <c r="G15" s="19">
        <v>3.56E-2</v>
      </c>
      <c r="H15" s="16" t="s">
        <v>300</v>
      </c>
      <c r="I15" s="20" t="s">
        <v>294</v>
      </c>
      <c r="J15" s="21">
        <v>1</v>
      </c>
      <c r="K15" s="19">
        <v>3.55889E-2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37.15</v>
      </c>
      <c r="G16" s="26"/>
      <c r="H16" s="50" t="s">
        <v>296</v>
      </c>
      <c r="I16" s="50"/>
      <c r="J16" s="50"/>
      <c r="K16" s="19">
        <f>SUM(K14:K15)</f>
        <v>0.17628360000000001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501</v>
      </c>
      <c r="B19" s="54"/>
      <c r="C19" s="20" t="s">
        <v>24</v>
      </c>
      <c r="D19" s="17">
        <v>5.6</v>
      </c>
      <c r="E19" s="18">
        <v>23.5</v>
      </c>
      <c r="F19" s="18">
        <v>131.6</v>
      </c>
      <c r="G19" s="19">
        <v>0.62450000000000006</v>
      </c>
      <c r="H19" s="16" t="s">
        <v>426</v>
      </c>
      <c r="I19" s="20" t="s">
        <v>342</v>
      </c>
      <c r="J19" s="21">
        <v>0.4</v>
      </c>
      <c r="K19" s="19">
        <v>0.24978648000000003</v>
      </c>
      <c r="L19" s="22"/>
    </row>
    <row r="20" spans="1:12" x14ac:dyDescent="0.3">
      <c r="A20" s="54" t="s">
        <v>502</v>
      </c>
      <c r="B20" s="54"/>
      <c r="C20" s="20" t="s">
        <v>17</v>
      </c>
      <c r="D20" s="18">
        <v>1</v>
      </c>
      <c r="E20" s="27">
        <v>24.5</v>
      </c>
      <c r="F20" s="18">
        <v>24.5</v>
      </c>
      <c r="G20" s="19">
        <v>0.11630000000000001</v>
      </c>
      <c r="H20" s="16" t="s">
        <v>426</v>
      </c>
      <c r="I20" s="20" t="s">
        <v>342</v>
      </c>
      <c r="J20" s="21">
        <v>0.4</v>
      </c>
      <c r="K20" s="19">
        <v>4.6502800000000004E-2</v>
      </c>
      <c r="L20" s="22"/>
    </row>
    <row r="21" spans="1:12" x14ac:dyDescent="0.3">
      <c r="A21" s="54" t="s">
        <v>503</v>
      </c>
      <c r="B21" s="54"/>
      <c r="C21" s="20" t="s">
        <v>17</v>
      </c>
      <c r="D21" s="18">
        <v>2</v>
      </c>
      <c r="E21" s="27">
        <v>2.1</v>
      </c>
      <c r="F21" s="18">
        <v>4.2</v>
      </c>
      <c r="G21" s="19">
        <v>1.9900000000000001E-2</v>
      </c>
      <c r="H21" s="16" t="s">
        <v>388</v>
      </c>
      <c r="I21" s="20" t="s">
        <v>342</v>
      </c>
      <c r="J21" s="21">
        <v>0.4</v>
      </c>
      <c r="K21" s="19">
        <v>7.9719200000000004E-3</v>
      </c>
      <c r="L21" s="22"/>
    </row>
    <row r="22" spans="1:12" x14ac:dyDescent="0.3">
      <c r="A22" s="54" t="s">
        <v>437</v>
      </c>
      <c r="B22" s="54"/>
      <c r="C22" s="20" t="s">
        <v>325</v>
      </c>
      <c r="D22" s="18">
        <v>2</v>
      </c>
      <c r="E22" s="27">
        <v>4.8</v>
      </c>
      <c r="F22" s="18">
        <v>9.6</v>
      </c>
      <c r="G22" s="19">
        <v>4.5599999999999995E-2</v>
      </c>
      <c r="H22" s="16" t="s">
        <v>430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169.89999999999998</v>
      </c>
      <c r="G23" s="26"/>
      <c r="H23" s="50" t="s">
        <v>296</v>
      </c>
      <c r="I23" s="50"/>
      <c r="J23" s="50"/>
      <c r="K23" s="19">
        <f>SUM(K19:K22)</f>
        <v>0.30426120000000006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210.74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42.15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0.4894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252.89000000000001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252.89000000000001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260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504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26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505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262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54</v>
      </c>
      <c r="B4" s="64"/>
      <c r="C4" s="64"/>
      <c r="D4" s="64"/>
      <c r="E4" s="5" t="s">
        <v>275</v>
      </c>
      <c r="F4" s="6" t="s">
        <v>6</v>
      </c>
      <c r="H4" s="1" t="s">
        <v>506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1.9147299999999999E-2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1.23</v>
      </c>
      <c r="F10" s="18">
        <v>3.08</v>
      </c>
      <c r="G10" s="19">
        <v>1.9699999999999999E-2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1.22</v>
      </c>
      <c r="F11" s="18">
        <v>2.44</v>
      </c>
      <c r="G11" s="19">
        <v>1.5600000000000001E-2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8.52</v>
      </c>
      <c r="G12" s="26"/>
      <c r="H12" s="25"/>
      <c r="I12" s="52" t="s">
        <v>296</v>
      </c>
      <c r="J12" s="52"/>
      <c r="K12" s="19">
        <f>SUM(K9:K11)</f>
        <v>1.9147299999999999E-2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1.23</v>
      </c>
      <c r="F15" s="18">
        <v>10.09</v>
      </c>
      <c r="G15" s="19">
        <v>6.4399999999999999E-2</v>
      </c>
      <c r="H15" s="16" t="s">
        <v>300</v>
      </c>
      <c r="I15" s="20" t="s">
        <v>294</v>
      </c>
      <c r="J15" s="21">
        <v>1</v>
      </c>
      <c r="K15" s="19">
        <v>6.4398799999999992E-2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1.23</v>
      </c>
      <c r="F16" s="18">
        <v>49.82</v>
      </c>
      <c r="G16" s="19">
        <v>0.318</v>
      </c>
      <c r="H16" s="16" t="s">
        <v>300</v>
      </c>
      <c r="I16" s="20" t="s">
        <v>294</v>
      </c>
      <c r="J16" s="21">
        <v>1</v>
      </c>
      <c r="K16" s="19">
        <v>0.31797289999999995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59.91</v>
      </c>
      <c r="G17" s="26"/>
      <c r="H17" s="50" t="s">
        <v>296</v>
      </c>
      <c r="I17" s="50"/>
      <c r="J17" s="50"/>
      <c r="K17" s="19">
        <f>SUM(K15:K16)</f>
        <v>0.38237169999999993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5.9000000000000004E-2</v>
      </c>
      <c r="H20" s="16" t="s">
        <v>358</v>
      </c>
      <c r="I20" s="20" t="s">
        <v>294</v>
      </c>
      <c r="J20" s="21">
        <v>1</v>
      </c>
      <c r="K20" s="19">
        <v>5.9037499999999993E-2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0.12759999999999999</v>
      </c>
      <c r="H21" s="16" t="s">
        <v>358</v>
      </c>
      <c r="I21" s="20" t="s">
        <v>294</v>
      </c>
      <c r="J21" s="21">
        <v>1</v>
      </c>
      <c r="K21" s="19">
        <v>0.1276487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350</v>
      </c>
      <c r="E22" s="27">
        <v>0.16</v>
      </c>
      <c r="F22" s="18">
        <v>56</v>
      </c>
      <c r="G22" s="19">
        <v>0.3574</v>
      </c>
      <c r="H22" s="16" t="s">
        <v>364</v>
      </c>
      <c r="I22" s="20" t="s">
        <v>342</v>
      </c>
      <c r="J22" s="21">
        <v>0.4</v>
      </c>
      <c r="K22" s="19">
        <v>0.14296655999999999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300</v>
      </c>
      <c r="E23" s="27">
        <v>0.01</v>
      </c>
      <c r="F23" s="18">
        <v>3</v>
      </c>
      <c r="G23" s="19">
        <v>1.9099999999999999E-2</v>
      </c>
      <c r="H23" s="16" t="s">
        <v>362</v>
      </c>
      <c r="I23" s="20" t="s">
        <v>294</v>
      </c>
      <c r="J23" s="21">
        <v>1</v>
      </c>
      <c r="K23" s="19">
        <v>1.9147299999999999E-2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88.25</v>
      </c>
      <c r="G24" s="26"/>
      <c r="H24" s="50" t="s">
        <v>296</v>
      </c>
      <c r="I24" s="50"/>
      <c r="J24" s="50"/>
      <c r="K24" s="19">
        <f>SUM(K20:K23)</f>
        <v>0.34880005999999997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156.68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31.34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0.75029999999999997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188.02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188.02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26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507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26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508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265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56</v>
      </c>
      <c r="B4" s="64"/>
      <c r="C4" s="64"/>
      <c r="D4" s="64"/>
      <c r="E4" s="5" t="s">
        <v>275</v>
      </c>
      <c r="F4" s="6" t="s">
        <v>11</v>
      </c>
      <c r="H4" s="1" t="s">
        <v>509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1.0800000000000001E-2</v>
      </c>
      <c r="H9" s="16" t="s">
        <v>293</v>
      </c>
      <c r="I9" s="20" t="s">
        <v>294</v>
      </c>
      <c r="J9" s="21">
        <v>1</v>
      </c>
      <c r="K9" s="19">
        <v>1.07914E-2</v>
      </c>
      <c r="L9" s="22"/>
      <c r="M9" s="23"/>
      <c r="O9" s="24"/>
    </row>
    <row r="10" spans="1:15" x14ac:dyDescent="0.3">
      <c r="A10" s="16" t="s">
        <v>510</v>
      </c>
      <c r="B10" s="17">
        <v>1</v>
      </c>
      <c r="C10" s="18">
        <v>1.5</v>
      </c>
      <c r="D10" s="18">
        <f>IF(ISNUMBER(B10),B10*C10,)</f>
        <v>1.5</v>
      </c>
      <c r="E10" s="17">
        <v>6.5000000000000002E-2</v>
      </c>
      <c r="F10" s="18">
        <v>0.1</v>
      </c>
      <c r="G10" s="19">
        <v>3.6000000000000004E-2</v>
      </c>
      <c r="H10" s="16" t="s">
        <v>511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512</v>
      </c>
      <c r="B11" s="17">
        <v>1</v>
      </c>
      <c r="C11" s="18">
        <v>1</v>
      </c>
      <c r="D11" s="18">
        <f>IF(ISNUMBER(B11),B11*C11,)</f>
        <v>1</v>
      </c>
      <c r="E11" s="17">
        <v>6.5000000000000002E-2</v>
      </c>
      <c r="F11" s="18">
        <v>7.0000000000000007E-2</v>
      </c>
      <c r="G11" s="19">
        <v>2.52E-2</v>
      </c>
      <c r="H11" s="16" t="s">
        <v>436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0.2</v>
      </c>
      <c r="G12" s="26"/>
      <c r="H12" s="25"/>
      <c r="I12" s="52" t="s">
        <v>296</v>
      </c>
      <c r="J12" s="52"/>
      <c r="K12" s="19">
        <f>SUM(K9:K11)</f>
        <v>1.07914E-2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6.6000000000000003E-2</v>
      </c>
      <c r="F15" s="18">
        <v>0.27</v>
      </c>
      <c r="G15" s="19">
        <v>9.7100000000000006E-2</v>
      </c>
      <c r="H15" s="16" t="s">
        <v>300</v>
      </c>
      <c r="I15" s="20" t="s">
        <v>294</v>
      </c>
      <c r="J15" s="21">
        <v>1</v>
      </c>
      <c r="K15" s="19">
        <v>9.7122299999999995E-2</v>
      </c>
      <c r="L15" s="22"/>
    </row>
    <row r="16" spans="1:15" x14ac:dyDescent="0.3">
      <c r="A16" s="16" t="s">
        <v>350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6.5000000000000002E-2</v>
      </c>
      <c r="F16" s="18">
        <v>0.27</v>
      </c>
      <c r="G16" s="19">
        <v>9.7100000000000006E-2</v>
      </c>
      <c r="H16" s="16" t="s">
        <v>300</v>
      </c>
      <c r="I16" s="20" t="s">
        <v>294</v>
      </c>
      <c r="J16" s="21">
        <v>1</v>
      </c>
      <c r="K16" s="19">
        <v>9.7122299999999995E-2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0.54</v>
      </c>
      <c r="G17" s="26"/>
      <c r="H17" s="50" t="s">
        <v>296</v>
      </c>
      <c r="I17" s="50"/>
      <c r="J17" s="50"/>
      <c r="K17" s="19">
        <f>SUM(K15:K16)</f>
        <v>0.19424459999999999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513</v>
      </c>
      <c r="B20" s="54"/>
      <c r="C20" s="20" t="s">
        <v>514</v>
      </c>
      <c r="D20" s="17">
        <v>5.0000000000000001E-3</v>
      </c>
      <c r="E20" s="18">
        <v>6.5</v>
      </c>
      <c r="F20" s="18">
        <v>0.03</v>
      </c>
      <c r="G20" s="19">
        <v>1.0800000000000001E-2</v>
      </c>
      <c r="H20" s="16" t="s">
        <v>515</v>
      </c>
      <c r="I20" s="20" t="s">
        <v>342</v>
      </c>
      <c r="J20" s="21">
        <v>0.4</v>
      </c>
      <c r="K20" s="19">
        <v>4.3165599999999997E-3</v>
      </c>
      <c r="L20" s="22"/>
    </row>
    <row r="21" spans="1:12" x14ac:dyDescent="0.3">
      <c r="A21" s="54" t="s">
        <v>516</v>
      </c>
      <c r="B21" s="54"/>
      <c r="C21" s="20" t="s">
        <v>514</v>
      </c>
      <c r="D21" s="18">
        <v>5.0000000000000001E-3</v>
      </c>
      <c r="E21" s="27">
        <v>7.79</v>
      </c>
      <c r="F21" s="18">
        <v>0.04</v>
      </c>
      <c r="G21" s="19">
        <v>1.44E-2</v>
      </c>
      <c r="H21" s="16" t="s">
        <v>517</v>
      </c>
      <c r="I21" s="20" t="s">
        <v>342</v>
      </c>
      <c r="J21" s="21">
        <v>0.4</v>
      </c>
      <c r="K21" s="19">
        <v>5.7554000000000008E-3</v>
      </c>
      <c r="L21" s="22"/>
    </row>
    <row r="22" spans="1:12" x14ac:dyDescent="0.3">
      <c r="A22" s="54" t="s">
        <v>518</v>
      </c>
      <c r="B22" s="54"/>
      <c r="C22" s="20" t="s">
        <v>325</v>
      </c>
      <c r="D22" s="18">
        <v>1.03</v>
      </c>
      <c r="E22" s="27">
        <v>1.2</v>
      </c>
      <c r="F22" s="18">
        <v>1.24</v>
      </c>
      <c r="G22" s="19">
        <v>0.44600000000000001</v>
      </c>
      <c r="H22" s="16" t="s">
        <v>519</v>
      </c>
      <c r="I22" s="20" t="s">
        <v>342</v>
      </c>
      <c r="J22" s="21">
        <v>0.4</v>
      </c>
      <c r="K22" s="19">
        <v>0.17841728000000001</v>
      </c>
      <c r="L22" s="22"/>
    </row>
    <row r="23" spans="1:12" x14ac:dyDescent="0.3">
      <c r="A23" s="54" t="s">
        <v>520</v>
      </c>
      <c r="B23" s="54"/>
      <c r="C23" s="20" t="s">
        <v>418</v>
      </c>
      <c r="D23" s="18">
        <v>0.04</v>
      </c>
      <c r="E23" s="27">
        <v>15</v>
      </c>
      <c r="F23" s="18">
        <v>0.6</v>
      </c>
      <c r="G23" s="19">
        <v>0.21579999999999999</v>
      </c>
      <c r="H23" s="16" t="s">
        <v>419</v>
      </c>
      <c r="I23" s="20" t="s">
        <v>342</v>
      </c>
      <c r="J23" s="21">
        <v>0.4</v>
      </c>
      <c r="K23" s="19">
        <v>8.6330919999999992E-2</v>
      </c>
      <c r="L23" s="22"/>
    </row>
    <row r="24" spans="1:12" x14ac:dyDescent="0.3">
      <c r="A24" s="54" t="s">
        <v>429</v>
      </c>
      <c r="B24" s="54"/>
      <c r="C24" s="20" t="s">
        <v>325</v>
      </c>
      <c r="D24" s="18">
        <v>0.03</v>
      </c>
      <c r="E24" s="27">
        <v>3.5</v>
      </c>
      <c r="F24" s="18">
        <v>0.11</v>
      </c>
      <c r="G24" s="19">
        <v>3.9599999999999996E-2</v>
      </c>
      <c r="H24" s="16" t="s">
        <v>430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4" t="s">
        <v>521</v>
      </c>
      <c r="B25" s="54"/>
      <c r="C25" s="20" t="s">
        <v>514</v>
      </c>
      <c r="D25" s="18">
        <v>5.0000000000000001E-3</v>
      </c>
      <c r="E25" s="27">
        <v>3</v>
      </c>
      <c r="F25" s="18">
        <v>0.02</v>
      </c>
      <c r="G25" s="19">
        <v>7.1999999999999998E-3</v>
      </c>
      <c r="H25" s="16" t="s">
        <v>522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2.04</v>
      </c>
      <c r="G26" s="26"/>
      <c r="H26" s="50" t="s">
        <v>296</v>
      </c>
      <c r="I26" s="50"/>
      <c r="J26" s="50"/>
      <c r="K26" s="19">
        <f>SUM(K20:K25)</f>
        <v>0.27482015999999998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2.78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0.56000000000000005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0.47989999999999999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3.34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3.34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26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523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26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524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268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525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26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526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27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57</v>
      </c>
      <c r="B4" s="64"/>
      <c r="C4" s="64"/>
      <c r="D4" s="64"/>
      <c r="E4" s="5" t="s">
        <v>275</v>
      </c>
      <c r="F4" s="6" t="s">
        <v>17</v>
      </c>
      <c r="H4" s="1" t="s">
        <v>527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4.3E-3</v>
      </c>
      <c r="H9" s="16" t="s">
        <v>293</v>
      </c>
      <c r="I9" s="20" t="s">
        <v>294</v>
      </c>
      <c r="J9" s="21">
        <v>1</v>
      </c>
      <c r="K9" s="19">
        <v>4.3463E-3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4.3463E-3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0.30499999999999999</v>
      </c>
      <c r="F13" s="18">
        <v>1.24</v>
      </c>
      <c r="G13" s="19">
        <v>4.4900000000000002E-2</v>
      </c>
      <c r="H13" s="16" t="s">
        <v>300</v>
      </c>
      <c r="I13" s="20" t="s">
        <v>294</v>
      </c>
      <c r="J13" s="21">
        <v>1</v>
      </c>
      <c r="K13" s="19">
        <v>4.4911300000000001E-2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0.30499999999999999</v>
      </c>
      <c r="F14" s="18">
        <v>1.25</v>
      </c>
      <c r="G14" s="19">
        <v>4.53E-2</v>
      </c>
      <c r="H14" s="16" t="s">
        <v>300</v>
      </c>
      <c r="I14" s="20" t="s">
        <v>294</v>
      </c>
      <c r="J14" s="21">
        <v>1</v>
      </c>
      <c r="K14" s="19">
        <v>4.5273500000000001E-2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2.4900000000000002</v>
      </c>
      <c r="G15" s="26"/>
      <c r="H15" s="50" t="s">
        <v>296</v>
      </c>
      <c r="I15" s="50"/>
      <c r="J15" s="50"/>
      <c r="K15" s="19">
        <f>SUM(K13:K14)</f>
        <v>9.0184800000000009E-2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1632</v>
      </c>
      <c r="B18" s="54"/>
      <c r="C18" s="20" t="s">
        <v>17</v>
      </c>
      <c r="D18" s="17">
        <v>1</v>
      </c>
      <c r="E18" s="18">
        <v>25</v>
      </c>
      <c r="F18" s="18">
        <v>25</v>
      </c>
      <c r="G18" s="19">
        <v>0.90549999999999997</v>
      </c>
      <c r="H18" s="16" t="s">
        <v>528</v>
      </c>
      <c r="I18" s="20" t="s">
        <v>342</v>
      </c>
      <c r="J18" s="21">
        <v>0.4</v>
      </c>
      <c r="K18" s="19">
        <v>0.36218759999999994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</v>
      </c>
      <c r="G19" s="26"/>
      <c r="H19" s="50" t="s">
        <v>296</v>
      </c>
      <c r="I19" s="50"/>
      <c r="J19" s="50"/>
      <c r="K19" s="19">
        <f>SUM(K18)</f>
        <v>0.36218759999999994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27.61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5.52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0.45669999999999999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33.129999999999995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33.129999999999995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27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58</v>
      </c>
      <c r="B4" s="64"/>
      <c r="C4" s="64"/>
      <c r="D4" s="64"/>
      <c r="E4" s="5" t="s">
        <v>275</v>
      </c>
      <c r="F4" s="6" t="s">
        <v>24</v>
      </c>
      <c r="H4" s="1" t="s">
        <v>529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8.3000000000000001E-3</v>
      </c>
      <c r="H9" s="16" t="s">
        <v>293</v>
      </c>
      <c r="I9" s="20" t="s">
        <v>294</v>
      </c>
      <c r="J9" s="21">
        <v>1</v>
      </c>
      <c r="K9" s="19">
        <v>8.3333000000000001E-3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8.3333000000000001E-3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3.7999999999999999E-2</v>
      </c>
      <c r="F13" s="18">
        <v>0.15</v>
      </c>
      <c r="G13" s="19">
        <v>6.25E-2</v>
      </c>
      <c r="H13" s="16" t="s">
        <v>300</v>
      </c>
      <c r="I13" s="20" t="s">
        <v>294</v>
      </c>
      <c r="J13" s="21">
        <v>1</v>
      </c>
      <c r="K13" s="19">
        <v>6.25E-2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3.7999999999999999E-2</v>
      </c>
      <c r="F14" s="18">
        <v>0.16</v>
      </c>
      <c r="G14" s="19">
        <v>6.6699999999999995E-2</v>
      </c>
      <c r="H14" s="16" t="s">
        <v>300</v>
      </c>
      <c r="I14" s="20" t="s">
        <v>294</v>
      </c>
      <c r="J14" s="21">
        <v>1</v>
      </c>
      <c r="K14" s="19">
        <v>6.6666699999999995E-2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0.31</v>
      </c>
      <c r="G15" s="26"/>
      <c r="H15" s="50" t="s">
        <v>296</v>
      </c>
      <c r="I15" s="50"/>
      <c r="J15" s="50"/>
      <c r="K15" s="19">
        <f>SUM(K13:K14)</f>
        <v>0.1291667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530</v>
      </c>
      <c r="B18" s="54"/>
      <c r="C18" s="20" t="s">
        <v>376</v>
      </c>
      <c r="D18" s="17">
        <v>1.01</v>
      </c>
      <c r="E18" s="18">
        <v>2</v>
      </c>
      <c r="F18" s="18">
        <v>2.02</v>
      </c>
      <c r="G18" s="19">
        <v>0.8417</v>
      </c>
      <c r="H18" s="16" t="s">
        <v>377</v>
      </c>
      <c r="I18" s="20" t="s">
        <v>342</v>
      </c>
      <c r="J18" s="21">
        <v>0.4</v>
      </c>
      <c r="K18" s="19">
        <v>0.33666668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2.0799999999999999E-2</v>
      </c>
      <c r="H19" s="16" t="s">
        <v>533</v>
      </c>
      <c r="I19" s="20" t="s">
        <v>342</v>
      </c>
      <c r="J19" s="21">
        <v>0.4</v>
      </c>
      <c r="K19" s="19">
        <v>8.33332E-3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2.0699999999999998</v>
      </c>
      <c r="G20" s="26"/>
      <c r="H20" s="50" t="s">
        <v>296</v>
      </c>
      <c r="I20" s="50"/>
      <c r="J20" s="50"/>
      <c r="K20" s="19">
        <f>SUM(K18:K19)</f>
        <v>0.34499999999999997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0.48249999999999998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2.88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2.88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272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59</v>
      </c>
      <c r="B4" s="64"/>
      <c r="C4" s="64"/>
      <c r="D4" s="64"/>
      <c r="E4" s="5" t="s">
        <v>275</v>
      </c>
      <c r="F4" s="6" t="s">
        <v>17</v>
      </c>
      <c r="H4" s="1" t="s">
        <v>534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3.28</v>
      </c>
      <c r="G9" s="19">
        <v>1.26E-2</v>
      </c>
      <c r="H9" s="16" t="s">
        <v>293</v>
      </c>
      <c r="I9" s="20" t="s">
        <v>294</v>
      </c>
      <c r="J9" s="21">
        <v>1</v>
      </c>
      <c r="K9" s="19">
        <v>1.26207E-2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3.28</v>
      </c>
      <c r="G10" s="26"/>
      <c r="H10" s="25"/>
      <c r="I10" s="52" t="s">
        <v>296</v>
      </c>
      <c r="J10" s="52"/>
      <c r="K10" s="19">
        <f>SUM(K9)</f>
        <v>1.26207E-2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8.06</v>
      </c>
      <c r="F13" s="18">
        <v>33.049999999999997</v>
      </c>
      <c r="G13" s="19">
        <v>0.12720000000000001</v>
      </c>
      <c r="H13" s="16" t="s">
        <v>300</v>
      </c>
      <c r="I13" s="20" t="s">
        <v>294</v>
      </c>
      <c r="J13" s="21">
        <v>1</v>
      </c>
      <c r="K13" s="19">
        <v>0.12716920000000001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8.06</v>
      </c>
      <c r="F14" s="18">
        <v>32.64</v>
      </c>
      <c r="G14" s="19">
        <v>0.12560000000000002</v>
      </c>
      <c r="H14" s="16" t="s">
        <v>300</v>
      </c>
      <c r="I14" s="20" t="s">
        <v>294</v>
      </c>
      <c r="J14" s="21">
        <v>1</v>
      </c>
      <c r="K14" s="19">
        <v>0.1255916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65.69</v>
      </c>
      <c r="G15" s="26"/>
      <c r="H15" s="50" t="s">
        <v>296</v>
      </c>
      <c r="I15" s="50"/>
      <c r="J15" s="50"/>
      <c r="K15" s="19">
        <f>SUM(K13:K14)</f>
        <v>0.25276080000000001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535</v>
      </c>
      <c r="B18" s="54"/>
      <c r="C18" s="20" t="s">
        <v>17</v>
      </c>
      <c r="D18" s="17">
        <v>1</v>
      </c>
      <c r="E18" s="18">
        <v>95</v>
      </c>
      <c r="F18" s="18">
        <v>95</v>
      </c>
      <c r="G18" s="19">
        <v>0.36549999999999999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536</v>
      </c>
      <c r="B19" s="54"/>
      <c r="C19" s="20" t="s">
        <v>17</v>
      </c>
      <c r="D19" s="18">
        <v>1</v>
      </c>
      <c r="E19" s="27">
        <v>27</v>
      </c>
      <c r="F19" s="18">
        <v>27</v>
      </c>
      <c r="G19" s="19">
        <v>0.10390000000000001</v>
      </c>
      <c r="H19" s="16" t="s">
        <v>528</v>
      </c>
      <c r="I19" s="20" t="s">
        <v>342</v>
      </c>
      <c r="J19" s="21">
        <v>0.4</v>
      </c>
      <c r="K19" s="19">
        <v>4.1556040000000002E-2</v>
      </c>
      <c r="L19" s="22"/>
    </row>
    <row r="20" spans="1:12" x14ac:dyDescent="0.3">
      <c r="A20" s="54" t="s">
        <v>537</v>
      </c>
      <c r="B20" s="54"/>
      <c r="C20" s="20" t="s">
        <v>17</v>
      </c>
      <c r="D20" s="18">
        <v>4</v>
      </c>
      <c r="E20" s="27">
        <v>0.9</v>
      </c>
      <c r="F20" s="18">
        <v>3.6</v>
      </c>
      <c r="G20" s="19">
        <v>1.3899999999999999E-2</v>
      </c>
      <c r="H20" s="16" t="s">
        <v>426</v>
      </c>
      <c r="I20" s="20" t="s">
        <v>342</v>
      </c>
      <c r="J20" s="21">
        <v>0.4</v>
      </c>
      <c r="K20" s="19">
        <v>5.5408000000000002E-3</v>
      </c>
      <c r="L20" s="22"/>
    </row>
    <row r="21" spans="1:12" x14ac:dyDescent="0.3">
      <c r="A21" s="54" t="s">
        <v>538</v>
      </c>
      <c r="B21" s="54"/>
      <c r="C21" s="20" t="s">
        <v>17</v>
      </c>
      <c r="D21" s="18">
        <v>2</v>
      </c>
      <c r="E21" s="27">
        <v>32.47</v>
      </c>
      <c r="F21" s="18">
        <v>64.94</v>
      </c>
      <c r="G21" s="19">
        <v>0.24989999999999998</v>
      </c>
      <c r="H21" s="16" t="s">
        <v>459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539</v>
      </c>
      <c r="B22" s="54"/>
      <c r="C22" s="20" t="s">
        <v>17</v>
      </c>
      <c r="D22" s="18">
        <v>1</v>
      </c>
      <c r="E22" s="27">
        <v>0.38</v>
      </c>
      <c r="F22" s="18">
        <v>0.38</v>
      </c>
      <c r="G22" s="19">
        <v>1.5E-3</v>
      </c>
      <c r="H22" s="16" t="s">
        <v>426</v>
      </c>
      <c r="I22" s="20" t="s">
        <v>342</v>
      </c>
      <c r="J22" s="21">
        <v>0.4</v>
      </c>
      <c r="K22" s="19">
        <v>5.8487999999999997E-4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190.92</v>
      </c>
      <c r="G23" s="26"/>
      <c r="H23" s="50" t="s">
        <v>296</v>
      </c>
      <c r="I23" s="50"/>
      <c r="J23" s="50"/>
      <c r="K23" s="19">
        <f>SUM(K18:K22)</f>
        <v>4.7681720000000004E-2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259.89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51.98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0.31309999999999999</v>
      </c>
    </row>
    <row r="31" spans="1:12" x14ac:dyDescent="0.3">
      <c r="A31" s="34"/>
      <c r="B31" s="8"/>
      <c r="C31" s="30" t="s">
        <v>312</v>
      </c>
      <c r="D31" s="20"/>
      <c r="E31" s="18"/>
      <c r="F31" s="31">
        <v>311.87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311.87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27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60</v>
      </c>
      <c r="B4" s="64"/>
      <c r="C4" s="64"/>
      <c r="D4" s="64"/>
      <c r="E4" s="5" t="s">
        <v>275</v>
      </c>
      <c r="F4" s="6" t="s">
        <v>17</v>
      </c>
      <c r="H4" s="1" t="s">
        <v>540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1.21E-2</v>
      </c>
      <c r="H9" s="16" t="s">
        <v>293</v>
      </c>
      <c r="I9" s="20" t="s">
        <v>294</v>
      </c>
      <c r="J9" s="21">
        <v>1</v>
      </c>
      <c r="K9" s="19">
        <v>1.20664E-2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1.20664E-2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0.8</v>
      </c>
      <c r="F13" s="18">
        <v>3.28</v>
      </c>
      <c r="G13" s="19">
        <v>0.24739999999999998</v>
      </c>
      <c r="H13" s="16" t="s">
        <v>300</v>
      </c>
      <c r="I13" s="20" t="s">
        <v>294</v>
      </c>
      <c r="J13" s="21">
        <v>1</v>
      </c>
      <c r="K13" s="19">
        <v>0.24736049999999998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3.28</v>
      </c>
      <c r="G14" s="26"/>
      <c r="H14" s="50" t="s">
        <v>296</v>
      </c>
      <c r="I14" s="50"/>
      <c r="J14" s="50"/>
      <c r="K14" s="19">
        <f>SUM(K13)</f>
        <v>0.24736049999999998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541</v>
      </c>
      <c r="B17" s="54"/>
      <c r="C17" s="20" t="s">
        <v>17</v>
      </c>
      <c r="D17" s="17">
        <v>1</v>
      </c>
      <c r="E17" s="18">
        <v>8.8000000000000007</v>
      </c>
      <c r="F17" s="18">
        <v>8.8000000000000007</v>
      </c>
      <c r="G17" s="19">
        <v>0.66370000000000007</v>
      </c>
      <c r="H17" s="16" t="s">
        <v>459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4" t="s">
        <v>531</v>
      </c>
      <c r="B18" s="54"/>
      <c r="C18" s="20" t="s">
        <v>532</v>
      </c>
      <c r="D18" s="18">
        <v>2.0299999999999998</v>
      </c>
      <c r="E18" s="27">
        <v>0.5</v>
      </c>
      <c r="F18" s="18">
        <v>1.02</v>
      </c>
      <c r="G18" s="19">
        <v>7.690000000000001E-2</v>
      </c>
      <c r="H18" s="16" t="s">
        <v>533</v>
      </c>
      <c r="I18" s="20" t="s">
        <v>342</v>
      </c>
      <c r="J18" s="21">
        <v>0.4</v>
      </c>
      <c r="K18" s="19">
        <v>3.076924E-2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9.82</v>
      </c>
      <c r="G19" s="26"/>
      <c r="H19" s="50" t="s">
        <v>296</v>
      </c>
      <c r="I19" s="50"/>
      <c r="J19" s="50"/>
      <c r="K19" s="19">
        <f>SUM(K17:K18)</f>
        <v>3.076924E-2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13.26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0.29020000000000001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15.91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15.91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27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61</v>
      </c>
      <c r="B4" s="64"/>
      <c r="C4" s="64"/>
      <c r="D4" s="64"/>
      <c r="E4" s="5" t="s">
        <v>275</v>
      </c>
      <c r="F4" s="6" t="s">
        <v>17</v>
      </c>
      <c r="H4" s="1" t="s">
        <v>542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1.8500000000000003E-2</v>
      </c>
      <c r="H9" s="16" t="s">
        <v>293</v>
      </c>
      <c r="I9" s="20" t="s">
        <v>294</v>
      </c>
      <c r="J9" s="21">
        <v>1</v>
      </c>
      <c r="K9" s="19">
        <v>1.8475800000000001E-2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1.8475800000000001E-2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</v>
      </c>
      <c r="F13" s="18">
        <v>0.81</v>
      </c>
      <c r="G13" s="19">
        <v>0.18710000000000002</v>
      </c>
      <c r="H13" s="16" t="s">
        <v>300</v>
      </c>
      <c r="I13" s="20" t="s">
        <v>294</v>
      </c>
      <c r="J13" s="21">
        <v>1</v>
      </c>
      <c r="K13" s="19">
        <v>0.18706700000000001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0.18940000000000001</v>
      </c>
      <c r="H14" s="16" t="s">
        <v>300</v>
      </c>
      <c r="I14" s="20" t="s">
        <v>294</v>
      </c>
      <c r="J14" s="21">
        <v>1</v>
      </c>
      <c r="K14" s="19">
        <v>0.18937639999999997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0.37644339999999998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543</v>
      </c>
      <c r="B18" s="54"/>
      <c r="C18" s="20" t="s">
        <v>17</v>
      </c>
      <c r="D18" s="17">
        <v>1</v>
      </c>
      <c r="E18" s="18">
        <v>2.25</v>
      </c>
      <c r="F18" s="18">
        <v>2.25</v>
      </c>
      <c r="G18" s="19">
        <v>0.51960000000000006</v>
      </c>
      <c r="H18" s="16" t="s">
        <v>377</v>
      </c>
      <c r="I18" s="20" t="s">
        <v>342</v>
      </c>
      <c r="J18" s="21">
        <v>0.4</v>
      </c>
      <c r="K18" s="19">
        <v>0.20785219999999999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0.15</v>
      </c>
      <c r="E19" s="27">
        <v>1.4</v>
      </c>
      <c r="F19" s="18">
        <v>0.21</v>
      </c>
      <c r="G19" s="19">
        <v>4.8499999999999995E-2</v>
      </c>
      <c r="H19" s="16" t="s">
        <v>533</v>
      </c>
      <c r="I19" s="20" t="s">
        <v>342</v>
      </c>
      <c r="J19" s="21">
        <v>0.4</v>
      </c>
      <c r="K19" s="19">
        <v>1.939952E-2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0.02</v>
      </c>
      <c r="E20" s="27">
        <v>8</v>
      </c>
      <c r="F20" s="18">
        <v>0.16</v>
      </c>
      <c r="G20" s="19">
        <v>3.7000000000000005E-2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2.62</v>
      </c>
      <c r="G21" s="26"/>
      <c r="H21" s="50" t="s">
        <v>296</v>
      </c>
      <c r="I21" s="50"/>
      <c r="J21" s="50"/>
      <c r="K21" s="19">
        <f>SUM(K18:K20)</f>
        <v>0.22725171999999999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4.33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0.62219999999999998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27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548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27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549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27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550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27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551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27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62</v>
      </c>
      <c r="B4" s="64"/>
      <c r="C4" s="64"/>
      <c r="D4" s="64"/>
      <c r="E4" s="5" t="s">
        <v>275</v>
      </c>
      <c r="F4" s="6" t="s">
        <v>17</v>
      </c>
      <c r="H4" s="1" t="s">
        <v>552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1.3569000000000001E-3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1.3569000000000001E-3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0.253</v>
      </c>
      <c r="F13" s="18">
        <v>1.04</v>
      </c>
      <c r="G13" s="19">
        <v>1.41E-2</v>
      </c>
      <c r="H13" s="16" t="s">
        <v>300</v>
      </c>
      <c r="I13" s="20" t="s">
        <v>294</v>
      </c>
      <c r="J13" s="21">
        <v>1</v>
      </c>
      <c r="K13" s="19">
        <v>1.41113E-2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0.253</v>
      </c>
      <c r="F14" s="18">
        <v>1.02</v>
      </c>
      <c r="G14" s="19">
        <v>1.38E-2</v>
      </c>
      <c r="H14" s="16" t="s">
        <v>300</v>
      </c>
      <c r="I14" s="20" t="s">
        <v>294</v>
      </c>
      <c r="J14" s="21">
        <v>1</v>
      </c>
      <c r="K14" s="19">
        <v>1.38399E-2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2.06</v>
      </c>
      <c r="G15" s="26"/>
      <c r="H15" s="50" t="s">
        <v>296</v>
      </c>
      <c r="I15" s="50"/>
      <c r="J15" s="50"/>
      <c r="K15" s="19">
        <f>SUM(K13:K14)</f>
        <v>2.7951200000000002E-2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553</v>
      </c>
      <c r="B18" s="54"/>
      <c r="C18" s="20" t="s">
        <v>17</v>
      </c>
      <c r="D18" s="17">
        <v>1</v>
      </c>
      <c r="E18" s="18">
        <v>71.540000000000006</v>
      </c>
      <c r="F18" s="18">
        <v>71.540000000000006</v>
      </c>
      <c r="G18" s="19">
        <v>0.9706999999999999</v>
      </c>
      <c r="H18" s="16" t="s">
        <v>448</v>
      </c>
      <c r="I18" s="20" t="s">
        <v>342</v>
      </c>
      <c r="J18" s="21">
        <v>0.4</v>
      </c>
      <c r="K18" s="19">
        <v>0.38827680000000003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71.540000000000006</v>
      </c>
      <c r="G19" s="26"/>
      <c r="H19" s="50" t="s">
        <v>296</v>
      </c>
      <c r="I19" s="50"/>
      <c r="J19" s="50"/>
      <c r="K19" s="19">
        <f>SUM(K18)</f>
        <v>0.38827680000000003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73.7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14.74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0.41760000000000003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88.44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88.44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28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63</v>
      </c>
      <c r="B4" s="64"/>
      <c r="C4" s="64"/>
      <c r="D4" s="64"/>
      <c r="E4" s="5" t="s">
        <v>275</v>
      </c>
      <c r="F4" s="6" t="s">
        <v>17</v>
      </c>
      <c r="H4" s="1" t="s">
        <v>554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0.42</v>
      </c>
      <c r="G9" s="19">
        <v>3.0000000000000001E-3</v>
      </c>
      <c r="H9" s="16" t="s">
        <v>293</v>
      </c>
      <c r="I9" s="20" t="s">
        <v>294</v>
      </c>
      <c r="J9" s="21">
        <v>1</v>
      </c>
      <c r="K9" s="19">
        <v>3.0255E-3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0.42</v>
      </c>
      <c r="G10" s="26"/>
      <c r="H10" s="25"/>
      <c r="I10" s="52" t="s">
        <v>296</v>
      </c>
      <c r="J10" s="52"/>
      <c r="K10" s="19">
        <f>SUM(K9)</f>
        <v>3.0255E-3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1.0309999999999999</v>
      </c>
      <c r="F13" s="18">
        <v>4.2300000000000004</v>
      </c>
      <c r="G13" s="19">
        <v>3.0499999999999999E-2</v>
      </c>
      <c r="H13" s="16" t="s">
        <v>300</v>
      </c>
      <c r="I13" s="20" t="s">
        <v>294</v>
      </c>
      <c r="J13" s="21">
        <v>1</v>
      </c>
      <c r="K13" s="19">
        <v>3.0471100000000001E-2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1.03</v>
      </c>
      <c r="F14" s="18">
        <v>4.17</v>
      </c>
      <c r="G14" s="19">
        <v>0.03</v>
      </c>
      <c r="H14" s="16" t="s">
        <v>300</v>
      </c>
      <c r="I14" s="20" t="s">
        <v>294</v>
      </c>
      <c r="J14" s="21">
        <v>1</v>
      </c>
      <c r="K14" s="19">
        <v>3.00389E-2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8.4</v>
      </c>
      <c r="G15" s="26"/>
      <c r="H15" s="50" t="s">
        <v>296</v>
      </c>
      <c r="I15" s="50"/>
      <c r="J15" s="50"/>
      <c r="K15" s="19">
        <f>SUM(K13:K14)</f>
        <v>6.0510000000000001E-2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555</v>
      </c>
      <c r="B18" s="54"/>
      <c r="C18" s="20" t="s">
        <v>17</v>
      </c>
      <c r="D18" s="17">
        <v>1</v>
      </c>
      <c r="E18" s="18">
        <v>130</v>
      </c>
      <c r="F18" s="18">
        <v>130</v>
      </c>
      <c r="G18" s="19">
        <v>0.93650000000000011</v>
      </c>
      <c r="H18" s="16" t="s">
        <v>377</v>
      </c>
      <c r="I18" s="20" t="s">
        <v>342</v>
      </c>
      <c r="J18" s="21">
        <v>0.4</v>
      </c>
      <c r="K18" s="19">
        <v>0.37458580000000002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130</v>
      </c>
      <c r="G19" s="26"/>
      <c r="H19" s="50" t="s">
        <v>296</v>
      </c>
      <c r="I19" s="50"/>
      <c r="J19" s="50"/>
      <c r="K19" s="19">
        <f>SUM(K18)</f>
        <v>0.37458580000000002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138.82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27.76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0.43809999999999999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166.57999999999998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166.57999999999998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28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</v>
      </c>
      <c r="B4" s="64"/>
      <c r="C4" s="64"/>
      <c r="D4" s="64"/>
      <c r="E4" s="5" t="s">
        <v>275</v>
      </c>
      <c r="F4" s="6" t="s">
        <v>24</v>
      </c>
      <c r="H4" s="1" t="s">
        <v>556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0.49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0.49</v>
      </c>
      <c r="G10" s="26"/>
      <c r="H10" s="25"/>
      <c r="I10" s="52" t="s">
        <v>296</v>
      </c>
      <c r="J10" s="52"/>
      <c r="K10" s="19">
        <f>SUM(K9)</f>
        <v>1.5170300000000001E-2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0.59699999999999998</v>
      </c>
      <c r="F13" s="18">
        <v>2.4500000000000002</v>
      </c>
      <c r="G13" s="19">
        <v>7.5899999999999995E-2</v>
      </c>
      <c r="H13" s="16" t="s">
        <v>300</v>
      </c>
      <c r="I13" s="20" t="s">
        <v>294</v>
      </c>
      <c r="J13" s="21">
        <v>1</v>
      </c>
      <c r="K13" s="19">
        <v>7.5851399999999999E-2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0.59699999999999998</v>
      </c>
      <c r="F14" s="18">
        <v>7.25</v>
      </c>
      <c r="G14" s="19">
        <v>0.22450000000000001</v>
      </c>
      <c r="H14" s="16" t="s">
        <v>300</v>
      </c>
      <c r="I14" s="20" t="s">
        <v>294</v>
      </c>
      <c r="J14" s="21">
        <v>1</v>
      </c>
      <c r="K14" s="19">
        <v>0.22445820000000005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9.6999999999999993</v>
      </c>
      <c r="G15" s="26"/>
      <c r="H15" s="50" t="s">
        <v>296</v>
      </c>
      <c r="I15" s="50"/>
      <c r="J15" s="50"/>
      <c r="K15" s="19">
        <f>SUM(K13:K14)</f>
        <v>0.30030960000000007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398</v>
      </c>
      <c r="B18" s="54"/>
      <c r="C18" s="20" t="s">
        <v>399</v>
      </c>
      <c r="D18" s="17">
        <v>1</v>
      </c>
      <c r="E18" s="18">
        <v>22.1</v>
      </c>
      <c r="F18" s="18">
        <v>22.1</v>
      </c>
      <c r="G18" s="19">
        <v>0.68420000000000003</v>
      </c>
      <c r="H18" s="16" t="s">
        <v>377</v>
      </c>
      <c r="I18" s="20" t="s">
        <v>342</v>
      </c>
      <c r="J18" s="21">
        <v>0.4</v>
      </c>
      <c r="K18" s="19">
        <v>0.27368419999999999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3.0959999999999999E-4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22.110000000000003</v>
      </c>
      <c r="G20" s="26"/>
      <c r="H20" s="50" t="s">
        <v>296</v>
      </c>
      <c r="I20" s="50"/>
      <c r="J20" s="50"/>
      <c r="K20" s="19">
        <f>SUM(K18:K19)</f>
        <v>0.27399380000000001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32.299999999999997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6.46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0.58950000000000002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38.76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38.76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28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64</v>
      </c>
      <c r="B4" s="64"/>
      <c r="C4" s="64"/>
      <c r="D4" s="64"/>
      <c r="E4" s="5" t="s">
        <v>275</v>
      </c>
      <c r="F4" s="6" t="s">
        <v>17</v>
      </c>
      <c r="H4" s="1" t="s">
        <v>557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0.73</v>
      </c>
      <c r="G9" s="19">
        <v>2.0999999999999999E-3</v>
      </c>
      <c r="H9" s="16" t="s">
        <v>293</v>
      </c>
      <c r="I9" s="20" t="s">
        <v>294</v>
      </c>
      <c r="J9" s="21">
        <v>1</v>
      </c>
      <c r="K9" s="19">
        <v>2.1448999999999999E-3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0.73</v>
      </c>
      <c r="G10" s="26"/>
      <c r="H10" s="25"/>
      <c r="I10" s="52" t="s">
        <v>296</v>
      </c>
      <c r="J10" s="52"/>
      <c r="K10" s="19">
        <f>SUM(K9)</f>
        <v>2.1448999999999999E-3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1.8</v>
      </c>
      <c r="F13" s="18">
        <v>7.29</v>
      </c>
      <c r="G13" s="19">
        <v>2.1400000000000002E-2</v>
      </c>
      <c r="H13" s="16" t="s">
        <v>300</v>
      </c>
      <c r="I13" s="20" t="s">
        <v>294</v>
      </c>
      <c r="J13" s="21">
        <v>1</v>
      </c>
      <c r="K13" s="19">
        <v>2.1419800000000003E-2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1.798</v>
      </c>
      <c r="F14" s="18">
        <v>7.37</v>
      </c>
      <c r="G14" s="19">
        <v>2.1700000000000001E-2</v>
      </c>
      <c r="H14" s="16" t="s">
        <v>300</v>
      </c>
      <c r="I14" s="20" t="s">
        <v>294</v>
      </c>
      <c r="J14" s="21">
        <v>1</v>
      </c>
      <c r="K14" s="19">
        <v>2.1654800000000002E-2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14.66</v>
      </c>
      <c r="G15" s="26"/>
      <c r="H15" s="50" t="s">
        <v>296</v>
      </c>
      <c r="I15" s="50"/>
      <c r="J15" s="50"/>
      <c r="K15" s="19">
        <f>SUM(K13:K14)</f>
        <v>4.3074600000000005E-2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558</v>
      </c>
      <c r="B18" s="54"/>
      <c r="C18" s="20" t="s">
        <v>17</v>
      </c>
      <c r="D18" s="17">
        <v>1</v>
      </c>
      <c r="E18" s="18">
        <v>324.95</v>
      </c>
      <c r="F18" s="18">
        <v>324.95</v>
      </c>
      <c r="G18" s="19">
        <v>0.95480000000000009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324.95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340.34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68.069999999999993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4.5199999999999997E-2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408.40999999999997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408.40999999999997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283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559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28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560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28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</v>
      </c>
      <c r="B4" s="64"/>
      <c r="C4" s="64"/>
      <c r="D4" s="64"/>
      <c r="E4" s="5" t="s">
        <v>275</v>
      </c>
      <c r="F4" s="6" t="s">
        <v>6</v>
      </c>
      <c r="H4" s="1" t="s">
        <v>561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4.2800000000000005E-2</v>
      </c>
      <c r="H9" s="16" t="s">
        <v>293</v>
      </c>
      <c r="I9" s="20" t="s">
        <v>294</v>
      </c>
      <c r="J9" s="21">
        <v>1</v>
      </c>
      <c r="K9" s="19">
        <v>4.2826599999999999E-2</v>
      </c>
      <c r="L9" s="22"/>
      <c r="M9" s="23"/>
      <c r="O9" s="24"/>
    </row>
    <row r="10" spans="1:15" x14ac:dyDescent="0.3">
      <c r="A10" s="16" t="s">
        <v>317</v>
      </c>
      <c r="B10" s="17">
        <v>0.3</v>
      </c>
      <c r="C10" s="18">
        <v>2</v>
      </c>
      <c r="D10" s="18">
        <f>IF(ISNUMBER(B10),B10*C10,)</f>
        <v>0.6</v>
      </c>
      <c r="E10" s="17">
        <v>1.635</v>
      </c>
      <c r="F10" s="18">
        <v>0.98</v>
      </c>
      <c r="G10" s="19">
        <v>0.10490000000000001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1.38</v>
      </c>
      <c r="G11" s="26"/>
      <c r="H11" s="25"/>
      <c r="I11" s="52" t="s">
        <v>296</v>
      </c>
      <c r="J11" s="52"/>
      <c r="K11" s="19">
        <f>SUM(K9:K10)</f>
        <v>4.2826599999999999E-2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1.635</v>
      </c>
      <c r="F14" s="18">
        <v>6.62</v>
      </c>
      <c r="G14" s="19">
        <v>0.70879999999999999</v>
      </c>
      <c r="H14" s="16" t="s">
        <v>300</v>
      </c>
      <c r="I14" s="20" t="s">
        <v>294</v>
      </c>
      <c r="J14" s="21">
        <v>1</v>
      </c>
      <c r="K14" s="19">
        <v>0.70877939999999995</v>
      </c>
      <c r="L14" s="22"/>
    </row>
    <row r="15" spans="1:15" x14ac:dyDescent="0.3">
      <c r="A15" s="16" t="s">
        <v>315</v>
      </c>
      <c r="B15" s="17">
        <v>0.1</v>
      </c>
      <c r="C15" s="18">
        <v>4.0999999999999996</v>
      </c>
      <c r="D15" s="18">
        <f>IF(ISNUMBER(B15),B15*C15,)</f>
        <v>0.41</v>
      </c>
      <c r="E15" s="17">
        <v>1.635</v>
      </c>
      <c r="F15" s="18">
        <v>0.67</v>
      </c>
      <c r="G15" s="19">
        <v>7.17E-2</v>
      </c>
      <c r="H15" s="16" t="s">
        <v>300</v>
      </c>
      <c r="I15" s="20" t="s">
        <v>294</v>
      </c>
      <c r="J15" s="21">
        <v>1</v>
      </c>
      <c r="K15" s="19">
        <v>7.1734499999999993E-2</v>
      </c>
      <c r="L15" s="22"/>
    </row>
    <row r="16" spans="1:15" x14ac:dyDescent="0.3">
      <c r="A16" s="16" t="s">
        <v>320</v>
      </c>
      <c r="B16" s="17">
        <v>0.1</v>
      </c>
      <c r="C16" s="18">
        <v>4.0999999999999996</v>
      </c>
      <c r="D16" s="18">
        <f>IF(ISNUMBER(B16),B16*C16,)</f>
        <v>0.41</v>
      </c>
      <c r="E16" s="17">
        <v>1.635</v>
      </c>
      <c r="F16" s="18">
        <v>0.67</v>
      </c>
      <c r="G16" s="19">
        <v>7.17E-2</v>
      </c>
      <c r="H16" s="16" t="s">
        <v>300</v>
      </c>
      <c r="I16" s="20" t="s">
        <v>294</v>
      </c>
      <c r="J16" s="21">
        <v>1</v>
      </c>
      <c r="K16" s="19">
        <v>7.1734499999999993E-2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7.96</v>
      </c>
      <c r="G17" s="26"/>
      <c r="H17" s="50" t="s">
        <v>296</v>
      </c>
      <c r="I17" s="50"/>
      <c r="J17" s="50"/>
      <c r="K17" s="19">
        <f>SUM(K14:K16)</f>
        <v>0.85224840000000002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54"/>
      <c r="B20" s="54"/>
      <c r="C20" s="20"/>
      <c r="D20" s="18"/>
      <c r="E20" s="27"/>
      <c r="F20" s="18"/>
      <c r="G20" s="19"/>
      <c r="H20" s="16"/>
      <c r="I20" s="20"/>
      <c r="J20" s="21"/>
      <c r="K20" s="19"/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</v>
      </c>
      <c r="G21" s="26"/>
      <c r="H21" s="50" t="s">
        <v>296</v>
      </c>
      <c r="I21" s="50"/>
      <c r="J21" s="50"/>
      <c r="K21" s="19">
        <f>SUM(K20)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9.34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0.89510000000000001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11.21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11.21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0:B20"/>
    <mergeCell ref="A22:F22"/>
    <mergeCell ref="A23:B23"/>
    <mergeCell ref="A19:B19"/>
    <mergeCell ref="A18:F18"/>
    <mergeCell ref="A11:E11"/>
    <mergeCell ref="A12:F12"/>
    <mergeCell ref="A17:E17"/>
    <mergeCell ref="H26:J30"/>
    <mergeCell ref="H25:J25"/>
    <mergeCell ref="I22:I23"/>
    <mergeCell ref="H17:J17"/>
    <mergeCell ref="H21:J21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28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</v>
      </c>
      <c r="B4" s="64"/>
      <c r="C4" s="64"/>
      <c r="D4" s="64"/>
      <c r="E4" s="5" t="s">
        <v>275</v>
      </c>
      <c r="F4" s="6" t="s">
        <v>6</v>
      </c>
      <c r="H4" s="1" t="s">
        <v>562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0.71</v>
      </c>
      <c r="G9" s="19">
        <v>2.6000000000000002E-2</v>
      </c>
      <c r="H9" s="16" t="s">
        <v>293</v>
      </c>
      <c r="I9" s="20" t="s">
        <v>294</v>
      </c>
      <c r="J9" s="21">
        <v>1</v>
      </c>
      <c r="K9" s="19">
        <v>2.6016899999999996E-2</v>
      </c>
      <c r="L9" s="22"/>
      <c r="M9" s="23"/>
      <c r="O9" s="24"/>
    </row>
    <row r="10" spans="1:15" x14ac:dyDescent="0.3">
      <c r="A10" s="16" t="s">
        <v>317</v>
      </c>
      <c r="B10" s="17">
        <v>1</v>
      </c>
      <c r="C10" s="18">
        <v>2</v>
      </c>
      <c r="D10" s="18">
        <f>IF(ISNUMBER(B10),B10*C10,)</f>
        <v>2</v>
      </c>
      <c r="E10" s="17">
        <v>0.77849999999999997</v>
      </c>
      <c r="F10" s="18">
        <v>1.56</v>
      </c>
      <c r="G10" s="19">
        <v>5.7200000000000001E-2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322</v>
      </c>
      <c r="B11" s="17">
        <v>0.5</v>
      </c>
      <c r="C11" s="18">
        <v>8</v>
      </c>
      <c r="D11" s="18">
        <f>IF(ISNUMBER(B11),B11*C11,)</f>
        <v>4</v>
      </c>
      <c r="E11" s="17">
        <v>0.77849999999999997</v>
      </c>
      <c r="F11" s="18">
        <v>3.11</v>
      </c>
      <c r="G11" s="19">
        <v>0.114</v>
      </c>
      <c r="H11" s="16" t="s">
        <v>323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5.38</v>
      </c>
      <c r="G12" s="26"/>
      <c r="H12" s="25"/>
      <c r="I12" s="52" t="s">
        <v>296</v>
      </c>
      <c r="J12" s="52"/>
      <c r="K12" s="19">
        <f>SUM(K9:K11)</f>
        <v>2.6016899999999996E-2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2</v>
      </c>
      <c r="C15" s="18">
        <v>4.05</v>
      </c>
      <c r="D15" s="18">
        <f>IF(ISNUMBER(B15),B15*C15,)</f>
        <v>8.1</v>
      </c>
      <c r="E15" s="17">
        <v>0.77849999999999997</v>
      </c>
      <c r="F15" s="18">
        <v>6.31</v>
      </c>
      <c r="G15" s="19">
        <v>0.23120000000000002</v>
      </c>
      <c r="H15" s="16" t="s">
        <v>300</v>
      </c>
      <c r="I15" s="20" t="s">
        <v>294</v>
      </c>
      <c r="J15" s="21">
        <v>1</v>
      </c>
      <c r="K15" s="19">
        <v>0.23122019999999999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0.77849999999999997</v>
      </c>
      <c r="F16" s="18">
        <v>3.19</v>
      </c>
      <c r="G16" s="19">
        <v>0.11689999999999999</v>
      </c>
      <c r="H16" s="16" t="s">
        <v>300</v>
      </c>
      <c r="I16" s="20" t="s">
        <v>294</v>
      </c>
      <c r="J16" s="21">
        <v>1</v>
      </c>
      <c r="K16" s="19">
        <v>0.11689260000000001</v>
      </c>
      <c r="L16" s="22"/>
    </row>
    <row r="17" spans="1:12" x14ac:dyDescent="0.3">
      <c r="A17" s="16" t="s">
        <v>320</v>
      </c>
      <c r="B17" s="17">
        <v>1.5</v>
      </c>
      <c r="C17" s="18">
        <v>4.0999999999999996</v>
      </c>
      <c r="D17" s="18">
        <f>IF(ISNUMBER(B17),B17*C17,)</f>
        <v>6.1499999999999995</v>
      </c>
      <c r="E17" s="17">
        <v>0.77849999999999997</v>
      </c>
      <c r="F17" s="18">
        <v>4.79</v>
      </c>
      <c r="G17" s="19">
        <v>0.17550000000000002</v>
      </c>
      <c r="H17" s="16" t="s">
        <v>300</v>
      </c>
      <c r="I17" s="20" t="s">
        <v>294</v>
      </c>
      <c r="J17" s="21">
        <v>1</v>
      </c>
      <c r="K17" s="19">
        <v>0.17552219999999999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14.29</v>
      </c>
      <c r="G18" s="26"/>
      <c r="H18" s="50" t="s">
        <v>296</v>
      </c>
      <c r="I18" s="50"/>
      <c r="J18" s="50"/>
      <c r="K18" s="19">
        <f>SUM(K15:K17)</f>
        <v>0.52363499999999996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324</v>
      </c>
      <c r="B21" s="54"/>
      <c r="C21" s="20" t="s">
        <v>325</v>
      </c>
      <c r="D21" s="17">
        <v>0.8</v>
      </c>
      <c r="E21" s="18">
        <v>3.95</v>
      </c>
      <c r="F21" s="18">
        <v>3.16</v>
      </c>
      <c r="G21" s="19">
        <v>0.1158</v>
      </c>
      <c r="H21" s="16" t="s">
        <v>326</v>
      </c>
      <c r="I21" s="20" t="s">
        <v>294</v>
      </c>
      <c r="J21" s="21">
        <v>1</v>
      </c>
      <c r="K21" s="19">
        <v>0.1157933</v>
      </c>
      <c r="L21" s="22"/>
    </row>
    <row r="22" spans="1:12" x14ac:dyDescent="0.3">
      <c r="A22" s="54" t="s">
        <v>327</v>
      </c>
      <c r="B22" s="54"/>
      <c r="C22" s="20" t="s">
        <v>17</v>
      </c>
      <c r="D22" s="18">
        <v>2.5</v>
      </c>
      <c r="E22" s="27">
        <v>1.45</v>
      </c>
      <c r="F22" s="18">
        <v>3.63</v>
      </c>
      <c r="G22" s="19">
        <v>0.13300000000000001</v>
      </c>
      <c r="H22" s="16" t="s">
        <v>328</v>
      </c>
      <c r="I22" s="20" t="s">
        <v>294</v>
      </c>
      <c r="J22" s="21">
        <v>1</v>
      </c>
      <c r="K22" s="19">
        <v>0.13301579999999999</v>
      </c>
      <c r="L22" s="22"/>
    </row>
    <row r="23" spans="1:12" x14ac:dyDescent="0.3">
      <c r="A23" s="54" t="s">
        <v>329</v>
      </c>
      <c r="B23" s="54"/>
      <c r="C23" s="20" t="s">
        <v>24</v>
      </c>
      <c r="D23" s="18">
        <v>1.6</v>
      </c>
      <c r="E23" s="27">
        <v>0.28000000000000003</v>
      </c>
      <c r="F23" s="18">
        <v>0.45</v>
      </c>
      <c r="G23" s="19">
        <v>1.6500000000000001E-2</v>
      </c>
      <c r="H23" s="16" t="s">
        <v>330</v>
      </c>
      <c r="I23" s="20" t="s">
        <v>294</v>
      </c>
      <c r="J23" s="21">
        <v>1</v>
      </c>
      <c r="K23" s="19">
        <v>1.6489599999999997E-2</v>
      </c>
      <c r="L23" s="22"/>
    </row>
    <row r="24" spans="1:12" x14ac:dyDescent="0.3">
      <c r="A24" s="54" t="s">
        <v>331</v>
      </c>
      <c r="B24" s="54"/>
      <c r="C24" s="20" t="s">
        <v>325</v>
      </c>
      <c r="D24" s="18">
        <v>0.36</v>
      </c>
      <c r="E24" s="27">
        <v>1.06</v>
      </c>
      <c r="F24" s="18">
        <v>0.38</v>
      </c>
      <c r="G24" s="19">
        <v>1.3899999999999999E-2</v>
      </c>
      <c r="H24" s="16" t="s">
        <v>332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7.62</v>
      </c>
      <c r="G25" s="26"/>
      <c r="H25" s="50" t="s">
        <v>296</v>
      </c>
      <c r="I25" s="50"/>
      <c r="J25" s="50"/>
      <c r="K25" s="19">
        <f>SUM(K21:K24)</f>
        <v>0.2652987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27.29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5.46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0.81499999999999995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32.75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32.75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28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563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28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564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28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565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29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566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29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567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292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568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29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65</v>
      </c>
      <c r="B4" s="64"/>
      <c r="C4" s="64"/>
      <c r="D4" s="64"/>
      <c r="E4" s="5" t="s">
        <v>275</v>
      </c>
      <c r="F4" s="6" t="s">
        <v>17</v>
      </c>
      <c r="H4" s="1" t="s">
        <v>569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0.68</v>
      </c>
      <c r="G9" s="19">
        <v>1.03E-2</v>
      </c>
      <c r="H9" s="16" t="s">
        <v>293</v>
      </c>
      <c r="I9" s="20" t="s">
        <v>294</v>
      </c>
      <c r="J9" s="21">
        <v>1</v>
      </c>
      <c r="K9" s="19">
        <v>1.0285899999999999E-2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0.68</v>
      </c>
      <c r="G10" s="26"/>
      <c r="H10" s="25"/>
      <c r="I10" s="52" t="s">
        <v>296</v>
      </c>
      <c r="J10" s="52"/>
      <c r="K10" s="19">
        <f>SUM(K9)</f>
        <v>1.0285899999999999E-2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1.68</v>
      </c>
      <c r="F13" s="18">
        <v>6.8</v>
      </c>
      <c r="G13" s="19">
        <v>0.10289999999999999</v>
      </c>
      <c r="H13" s="16" t="s">
        <v>300</v>
      </c>
      <c r="I13" s="20" t="s">
        <v>294</v>
      </c>
      <c r="J13" s="21">
        <v>1</v>
      </c>
      <c r="K13" s="19">
        <v>0.1028589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1.677</v>
      </c>
      <c r="F14" s="18">
        <v>6.88</v>
      </c>
      <c r="G14" s="19">
        <v>0.1041</v>
      </c>
      <c r="H14" s="16" t="s">
        <v>300</v>
      </c>
      <c r="I14" s="20" t="s">
        <v>294</v>
      </c>
      <c r="J14" s="21">
        <v>1</v>
      </c>
      <c r="K14" s="19">
        <v>0.10406900000000001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13.68</v>
      </c>
      <c r="G15" s="26"/>
      <c r="H15" s="50" t="s">
        <v>296</v>
      </c>
      <c r="I15" s="50"/>
      <c r="J15" s="50"/>
      <c r="K15" s="19">
        <f>SUM(K13:K14)</f>
        <v>0.2069279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570</v>
      </c>
      <c r="B18" s="54"/>
      <c r="C18" s="20" t="s">
        <v>17</v>
      </c>
      <c r="D18" s="17">
        <v>1</v>
      </c>
      <c r="E18" s="18">
        <v>50</v>
      </c>
      <c r="F18" s="18">
        <v>50</v>
      </c>
      <c r="G18" s="19">
        <v>0.75629999999999997</v>
      </c>
      <c r="H18" s="16" t="s">
        <v>571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1.21E-2</v>
      </c>
      <c r="H19" s="16" t="s">
        <v>364</v>
      </c>
      <c r="I19" s="20" t="s">
        <v>342</v>
      </c>
      <c r="J19" s="21">
        <v>0.4</v>
      </c>
      <c r="K19" s="19">
        <v>4.8403999999999999E-3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1.44E-2</v>
      </c>
      <c r="H20" s="16" t="s">
        <v>358</v>
      </c>
      <c r="I20" s="20" t="s">
        <v>294</v>
      </c>
      <c r="J20" s="21">
        <v>1</v>
      </c>
      <c r="K20" s="19">
        <v>1.4370000000000003E-2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51.75</v>
      </c>
      <c r="G21" s="26"/>
      <c r="H21" s="50" t="s">
        <v>296</v>
      </c>
      <c r="I21" s="50"/>
      <c r="J21" s="50"/>
      <c r="K21" s="19">
        <f>SUM(K18:K20)</f>
        <v>1.9210400000000002E-2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66.11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13.22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0.2364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79.33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79.33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29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66</v>
      </c>
      <c r="B4" s="64"/>
      <c r="C4" s="64"/>
      <c r="D4" s="64"/>
      <c r="E4" s="5" t="s">
        <v>275</v>
      </c>
      <c r="F4" s="6" t="s">
        <v>17</v>
      </c>
      <c r="H4" s="1" t="s">
        <v>572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</v>
      </c>
      <c r="G9" s="19">
        <v>1.54E-2</v>
      </c>
      <c r="H9" s="16" t="s">
        <v>293</v>
      </c>
      <c r="I9" s="20" t="s">
        <v>294</v>
      </c>
      <c r="J9" s="21">
        <v>1</v>
      </c>
      <c r="K9" s="19">
        <v>1.5365999999999999E-2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</v>
      </c>
      <c r="G10" s="26"/>
      <c r="H10" s="25"/>
      <c r="I10" s="52" t="s">
        <v>296</v>
      </c>
      <c r="J10" s="52"/>
      <c r="K10" s="19">
        <f>SUM(K9)</f>
        <v>1.5365999999999999E-2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3.43</v>
      </c>
      <c r="F13" s="18">
        <v>13.89</v>
      </c>
      <c r="G13" s="19">
        <v>0.1525</v>
      </c>
      <c r="H13" s="16" t="s">
        <v>300</v>
      </c>
      <c r="I13" s="20" t="s">
        <v>294</v>
      </c>
      <c r="J13" s="21">
        <v>1</v>
      </c>
      <c r="K13" s="19">
        <v>0.15245310000000001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3.431</v>
      </c>
      <c r="F14" s="18">
        <v>14.07</v>
      </c>
      <c r="G14" s="19">
        <v>0.15439999999999998</v>
      </c>
      <c r="H14" s="16" t="s">
        <v>300</v>
      </c>
      <c r="I14" s="20" t="s">
        <v>294</v>
      </c>
      <c r="J14" s="21">
        <v>1</v>
      </c>
      <c r="K14" s="19">
        <v>0.15442869999999997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27.96</v>
      </c>
      <c r="G15" s="26"/>
      <c r="H15" s="50" t="s">
        <v>296</v>
      </c>
      <c r="I15" s="50"/>
      <c r="J15" s="50"/>
      <c r="K15" s="19">
        <f>SUM(K13:K14)</f>
        <v>0.30688179999999998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573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0.65849999999999997</v>
      </c>
      <c r="H18" s="16" t="s">
        <v>392</v>
      </c>
      <c r="I18" s="20" t="s">
        <v>342</v>
      </c>
      <c r="J18" s="21">
        <v>0.4</v>
      </c>
      <c r="K18" s="19">
        <v>0.26341784000000001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8.8000000000000005E-3</v>
      </c>
      <c r="H19" s="16" t="s">
        <v>364</v>
      </c>
      <c r="I19" s="20" t="s">
        <v>342</v>
      </c>
      <c r="J19" s="21">
        <v>0.4</v>
      </c>
      <c r="K19" s="19">
        <v>3.5122399999999998E-3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1.04E-2</v>
      </c>
      <c r="H20" s="16" t="s">
        <v>358</v>
      </c>
      <c r="I20" s="20" t="s">
        <v>294</v>
      </c>
      <c r="J20" s="21">
        <v>1</v>
      </c>
      <c r="K20" s="19">
        <v>1.0426999999999999E-2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61.75</v>
      </c>
      <c r="G21" s="26"/>
      <c r="H21" s="50" t="s">
        <v>296</v>
      </c>
      <c r="I21" s="50"/>
      <c r="J21" s="50"/>
      <c r="K21" s="19">
        <f>SUM(K18:K20)</f>
        <v>0.27735708000000003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91.11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18.22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0.59960000000000002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109.33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109.33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295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574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Hoja29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575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Hoja29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67</v>
      </c>
      <c r="B4" s="64"/>
      <c r="C4" s="64"/>
      <c r="D4" s="64"/>
      <c r="E4" s="5" t="s">
        <v>275</v>
      </c>
      <c r="F4" s="6" t="s">
        <v>68</v>
      </c>
      <c r="H4" s="1" t="s">
        <v>576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10</v>
      </c>
      <c r="C9" s="18">
        <v>7</v>
      </c>
      <c r="D9" s="18">
        <f>IF(ISNUMBER(B9),B9*C9,)</f>
        <v>70</v>
      </c>
      <c r="E9" s="17">
        <v>0.32369999999999999</v>
      </c>
      <c r="F9" s="18">
        <v>22.66</v>
      </c>
      <c r="G9" s="19">
        <v>0.76680000000000004</v>
      </c>
      <c r="H9" s="16" t="s">
        <v>384</v>
      </c>
      <c r="I9" s="20" t="s">
        <v>294</v>
      </c>
      <c r="J9" s="21">
        <v>1</v>
      </c>
      <c r="K9" s="19">
        <v>0.7668358999999999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0.33</v>
      </c>
      <c r="G10" s="19">
        <v>1.1200000000000002E-2</v>
      </c>
      <c r="H10" s="16" t="s">
        <v>293</v>
      </c>
      <c r="I10" s="20" t="s">
        <v>294</v>
      </c>
      <c r="J10" s="21">
        <v>1</v>
      </c>
      <c r="K10" s="19">
        <v>1.1167499999999999E-2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22.99</v>
      </c>
      <c r="G11" s="26"/>
      <c r="H11" s="25"/>
      <c r="I11" s="52" t="s">
        <v>296</v>
      </c>
      <c r="J11" s="52"/>
      <c r="K11" s="19">
        <f>SUM(K9:K10)</f>
        <v>0.7780033999999999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5</v>
      </c>
      <c r="C14" s="18">
        <v>4.05</v>
      </c>
      <c r="D14" s="18">
        <f>IF(ISNUMBER(B14),B14*C14,)</f>
        <v>20.25</v>
      </c>
      <c r="E14" s="17">
        <v>0.32379999999999998</v>
      </c>
      <c r="F14" s="18">
        <v>6.56</v>
      </c>
      <c r="G14" s="19">
        <v>0.222</v>
      </c>
      <c r="H14" s="16" t="s">
        <v>300</v>
      </c>
      <c r="I14" s="20" t="s">
        <v>294</v>
      </c>
      <c r="J14" s="21">
        <v>1</v>
      </c>
      <c r="K14" s="19">
        <v>0.22199660000000004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6.56</v>
      </c>
      <c r="G15" s="26"/>
      <c r="H15" s="50" t="s">
        <v>296</v>
      </c>
      <c r="I15" s="50"/>
      <c r="J15" s="50"/>
      <c r="K15" s="19">
        <f>SUM(K14)</f>
        <v>0.22199660000000004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Hoja29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69</v>
      </c>
      <c r="B4" s="64"/>
      <c r="C4" s="64"/>
      <c r="D4" s="64"/>
      <c r="E4" s="5" t="s">
        <v>275</v>
      </c>
      <c r="F4" s="6" t="s">
        <v>20</v>
      </c>
      <c r="H4" s="1" t="s">
        <v>577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10</v>
      </c>
      <c r="C9" s="18">
        <v>7</v>
      </c>
      <c r="D9" s="18">
        <f>IF(ISNUMBER(B9),B9*C9,)</f>
        <v>70</v>
      </c>
      <c r="E9" s="17">
        <v>0.32369999999999999</v>
      </c>
      <c r="F9" s="18">
        <v>22.66</v>
      </c>
      <c r="G9" s="19">
        <v>0.76680000000000004</v>
      </c>
      <c r="H9" s="16" t="s">
        <v>384</v>
      </c>
      <c r="I9" s="20" t="s">
        <v>294</v>
      </c>
      <c r="J9" s="21">
        <v>1</v>
      </c>
      <c r="K9" s="19">
        <v>0.7668358999999999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0.33</v>
      </c>
      <c r="G10" s="19">
        <v>1.1200000000000002E-2</v>
      </c>
      <c r="H10" s="16" t="s">
        <v>293</v>
      </c>
      <c r="I10" s="20" t="s">
        <v>294</v>
      </c>
      <c r="J10" s="21">
        <v>1</v>
      </c>
      <c r="K10" s="19">
        <v>1.1167499999999999E-2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22.99</v>
      </c>
      <c r="G11" s="26"/>
      <c r="H11" s="25"/>
      <c r="I11" s="52" t="s">
        <v>296</v>
      </c>
      <c r="J11" s="52"/>
      <c r="K11" s="19">
        <f>SUM(K9:K10)</f>
        <v>0.7780033999999999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5</v>
      </c>
      <c r="C14" s="18">
        <v>4.05</v>
      </c>
      <c r="D14" s="18">
        <f>IF(ISNUMBER(B14),B14*C14,)</f>
        <v>20.25</v>
      </c>
      <c r="E14" s="17">
        <v>0.32379999999999998</v>
      </c>
      <c r="F14" s="18">
        <v>6.56</v>
      </c>
      <c r="G14" s="19">
        <v>0.222</v>
      </c>
      <c r="H14" s="16" t="s">
        <v>300</v>
      </c>
      <c r="I14" s="20" t="s">
        <v>294</v>
      </c>
      <c r="J14" s="21">
        <v>1</v>
      </c>
      <c r="K14" s="19">
        <v>0.22199660000000004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6.56</v>
      </c>
      <c r="G15" s="26"/>
      <c r="H15" s="50" t="s">
        <v>296</v>
      </c>
      <c r="I15" s="50"/>
      <c r="J15" s="50"/>
      <c r="K15" s="19">
        <f>SUM(K14)</f>
        <v>0.22199660000000004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Hoja29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70</v>
      </c>
      <c r="B4" s="64"/>
      <c r="C4" s="64"/>
      <c r="D4" s="64"/>
      <c r="E4" s="5" t="s">
        <v>275</v>
      </c>
      <c r="F4" s="6" t="s">
        <v>17</v>
      </c>
      <c r="H4" s="1" t="s">
        <v>578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3</v>
      </c>
      <c r="C9" s="18">
        <v>7</v>
      </c>
      <c r="D9" s="18">
        <f>IF(ISNUMBER(B9),B9*C9,)</f>
        <v>21</v>
      </c>
      <c r="E9" s="17">
        <v>3.0999999999999999E-3</v>
      </c>
      <c r="F9" s="18">
        <v>7.0000000000000007E-2</v>
      </c>
      <c r="G9" s="19">
        <v>0.875</v>
      </c>
      <c r="H9" s="16" t="s">
        <v>384</v>
      </c>
      <c r="I9" s="20" t="s">
        <v>294</v>
      </c>
      <c r="J9" s="21">
        <v>1</v>
      </c>
      <c r="K9" s="19">
        <v>0.875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</v>
      </c>
      <c r="G10" s="19">
        <v>0</v>
      </c>
      <c r="H10" s="16" t="s">
        <v>293</v>
      </c>
      <c r="I10" s="20" t="s">
        <v>294</v>
      </c>
      <c r="J10" s="21">
        <v>1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7.0000000000000007E-2</v>
      </c>
      <c r="G11" s="26"/>
      <c r="H11" s="25"/>
      <c r="I11" s="52" t="s">
        <v>296</v>
      </c>
      <c r="J11" s="52"/>
      <c r="K11" s="19">
        <f>SUM(K9:K10)</f>
        <v>0.875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3.0999999999999999E-3</v>
      </c>
      <c r="F14" s="18">
        <v>0.01</v>
      </c>
      <c r="G14" s="19">
        <v>0.125</v>
      </c>
      <c r="H14" s="16" t="s">
        <v>300</v>
      </c>
      <c r="I14" s="20" t="s">
        <v>294</v>
      </c>
      <c r="J14" s="21">
        <v>1</v>
      </c>
      <c r="K14" s="19">
        <v>0.125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0.01</v>
      </c>
      <c r="G15" s="26"/>
      <c r="H15" s="50" t="s">
        <v>296</v>
      </c>
      <c r="I15" s="50"/>
      <c r="J15" s="50"/>
      <c r="K15" s="19">
        <f>SUM(K14)</f>
        <v>0.125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0.02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Hoja210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579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Hoja210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72</v>
      </c>
      <c r="B4" s="64"/>
      <c r="C4" s="64"/>
      <c r="D4" s="64"/>
      <c r="E4" s="5" t="s">
        <v>275</v>
      </c>
      <c r="F4" s="6" t="s">
        <v>17</v>
      </c>
      <c r="H4" s="1" t="s">
        <v>584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5.6000000000000008E-3</v>
      </c>
      <c r="H9" s="16" t="s">
        <v>293</v>
      </c>
      <c r="I9" s="20" t="s">
        <v>294</v>
      </c>
      <c r="J9" s="21">
        <v>1</v>
      </c>
      <c r="K9" s="19">
        <v>5.6398000000000004E-3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5.6398000000000004E-3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0.39300000000000002</v>
      </c>
      <c r="F13" s="18">
        <v>1.59</v>
      </c>
      <c r="G13" s="19">
        <v>5.5999999999999994E-2</v>
      </c>
      <c r="H13" s="16" t="s">
        <v>300</v>
      </c>
      <c r="I13" s="20" t="s">
        <v>294</v>
      </c>
      <c r="J13" s="21">
        <v>1</v>
      </c>
      <c r="K13" s="19">
        <v>5.60451E-2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0.39300000000000002</v>
      </c>
      <c r="F14" s="18">
        <v>1.61</v>
      </c>
      <c r="G14" s="19">
        <v>5.6799999999999996E-2</v>
      </c>
      <c r="H14" s="16" t="s">
        <v>300</v>
      </c>
      <c r="I14" s="20" t="s">
        <v>294</v>
      </c>
      <c r="J14" s="21">
        <v>1</v>
      </c>
      <c r="K14" s="19">
        <v>5.6750099999999998E-2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3.2</v>
      </c>
      <c r="G15" s="26"/>
      <c r="H15" s="50" t="s">
        <v>296</v>
      </c>
      <c r="I15" s="50"/>
      <c r="J15" s="50"/>
      <c r="K15" s="19">
        <f>SUM(K13:K14)</f>
        <v>0.1127952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585</v>
      </c>
      <c r="B18" s="54"/>
      <c r="C18" s="20" t="s">
        <v>17</v>
      </c>
      <c r="D18" s="17">
        <v>1</v>
      </c>
      <c r="E18" s="18">
        <v>25.01</v>
      </c>
      <c r="F18" s="18">
        <v>25.01</v>
      </c>
      <c r="G18" s="19">
        <v>0.88159999999999994</v>
      </c>
      <c r="H18" s="16" t="s">
        <v>586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25.01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28.37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5.67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0.11840000000000001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34.04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34.04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Hoja210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587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Hoja210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74</v>
      </c>
      <c r="B4" s="64"/>
      <c r="C4" s="64"/>
      <c r="D4" s="64"/>
      <c r="E4" s="5" t="s">
        <v>275</v>
      </c>
      <c r="F4" s="6" t="s">
        <v>17</v>
      </c>
      <c r="H4" s="1" t="s">
        <v>589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0.59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1.3644E-3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0.59</v>
      </c>
      <c r="G10" s="26"/>
      <c r="H10" s="25"/>
      <c r="I10" s="52" t="s">
        <v>296</v>
      </c>
      <c r="J10" s="52"/>
      <c r="K10" s="19">
        <f>SUM(K9)</f>
        <v>1.3644E-3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1.45</v>
      </c>
      <c r="F13" s="18">
        <v>5.95</v>
      </c>
      <c r="G13" s="19">
        <v>1.38E-2</v>
      </c>
      <c r="H13" s="16" t="s">
        <v>300</v>
      </c>
      <c r="I13" s="20" t="s">
        <v>294</v>
      </c>
      <c r="J13" s="21">
        <v>1</v>
      </c>
      <c r="K13" s="19">
        <v>1.3759500000000001E-2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1.448</v>
      </c>
      <c r="F14" s="18">
        <v>5.86</v>
      </c>
      <c r="G14" s="19">
        <v>1.3600000000000001E-2</v>
      </c>
      <c r="H14" s="16" t="s">
        <v>300</v>
      </c>
      <c r="I14" s="20" t="s">
        <v>294</v>
      </c>
      <c r="J14" s="21">
        <v>1</v>
      </c>
      <c r="K14" s="19">
        <v>1.3551299999999999E-2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11.81</v>
      </c>
      <c r="G15" s="26"/>
      <c r="H15" s="50" t="s">
        <v>296</v>
      </c>
      <c r="I15" s="50"/>
      <c r="J15" s="50"/>
      <c r="K15" s="19">
        <f>SUM(K13:K14)</f>
        <v>2.73108E-2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31.2" customHeight="1" x14ac:dyDescent="0.3">
      <c r="A18" s="65" t="s">
        <v>590</v>
      </c>
      <c r="B18" s="65"/>
      <c r="C18" s="20" t="s">
        <v>17</v>
      </c>
      <c r="D18" s="17">
        <v>1</v>
      </c>
      <c r="E18" s="18">
        <v>420.03</v>
      </c>
      <c r="F18" s="18">
        <v>420.03</v>
      </c>
      <c r="G18" s="19">
        <v>0.97129999999999994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420.03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432.43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86.49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2.87E-2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518.91999999999996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518.91999999999996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Hoja210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591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Hoja210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76</v>
      </c>
      <c r="B4" s="64"/>
      <c r="C4" s="64"/>
      <c r="D4" s="64"/>
      <c r="E4" s="5" t="s">
        <v>275</v>
      </c>
      <c r="F4" s="6" t="s">
        <v>17</v>
      </c>
      <c r="H4" s="1" t="s">
        <v>593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5.5000000000000005E-3</v>
      </c>
      <c r="H9" s="16" t="s">
        <v>293</v>
      </c>
      <c r="I9" s="20" t="s">
        <v>294</v>
      </c>
      <c r="J9" s="21">
        <v>1</v>
      </c>
      <c r="K9" s="19">
        <v>5.4652999999999993E-3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5.4652999999999993E-3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0.9</v>
      </c>
      <c r="F13" s="18">
        <v>3.69</v>
      </c>
      <c r="G13" s="19">
        <v>5.45E-2</v>
      </c>
      <c r="H13" s="16" t="s">
        <v>300</v>
      </c>
      <c r="I13" s="20" t="s">
        <v>294</v>
      </c>
      <c r="J13" s="21">
        <v>1</v>
      </c>
      <c r="K13" s="19">
        <v>5.4505200000000004E-2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0.89800000000000002</v>
      </c>
      <c r="F14" s="18">
        <v>3.64</v>
      </c>
      <c r="G14" s="19">
        <v>5.3800000000000001E-2</v>
      </c>
      <c r="H14" s="16" t="s">
        <v>300</v>
      </c>
      <c r="I14" s="20" t="s">
        <v>294</v>
      </c>
      <c r="J14" s="21">
        <v>1</v>
      </c>
      <c r="K14" s="19">
        <v>5.3766600000000005E-2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7.33</v>
      </c>
      <c r="G15" s="26"/>
      <c r="H15" s="50" t="s">
        <v>296</v>
      </c>
      <c r="I15" s="50"/>
      <c r="J15" s="50"/>
      <c r="K15" s="19">
        <f>SUM(K13:K14)</f>
        <v>0.1082718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594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0.88629999999999998</v>
      </c>
      <c r="H18" s="16" t="s">
        <v>454</v>
      </c>
      <c r="I18" s="20" t="s">
        <v>342</v>
      </c>
      <c r="J18" s="21">
        <v>0.4</v>
      </c>
      <c r="K18" s="19">
        <v>0.35450515999999999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0.35450515999999999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67.7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13.54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0.46820000000000001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81.240000000000009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81.240000000000009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Hoja210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77</v>
      </c>
      <c r="B4" s="64"/>
      <c r="C4" s="64"/>
      <c r="D4" s="64"/>
      <c r="E4" s="5" t="s">
        <v>275</v>
      </c>
      <c r="F4" s="6" t="s">
        <v>24</v>
      </c>
      <c r="H4" s="1" t="s">
        <v>595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4.3E-3</v>
      </c>
      <c r="H9" s="16" t="s">
        <v>293</v>
      </c>
      <c r="I9" s="20" t="s">
        <v>294</v>
      </c>
      <c r="J9" s="21">
        <v>1</v>
      </c>
      <c r="K9" s="19">
        <v>4.3447E-3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4.3447E-3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</v>
      </c>
      <c r="F13" s="18">
        <v>1.23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4.45329E-2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0.30299999999999999</v>
      </c>
      <c r="F14" s="18">
        <v>1.23</v>
      </c>
      <c r="G14" s="19">
        <v>4.4500000000000005E-2</v>
      </c>
      <c r="H14" s="16" t="s">
        <v>300</v>
      </c>
      <c r="I14" s="20" t="s">
        <v>294</v>
      </c>
      <c r="J14" s="21">
        <v>1</v>
      </c>
      <c r="K14" s="19">
        <v>4.45329E-2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2.46</v>
      </c>
      <c r="G15" s="26"/>
      <c r="H15" s="50" t="s">
        <v>296</v>
      </c>
      <c r="I15" s="50"/>
      <c r="J15" s="50"/>
      <c r="K15" s="19">
        <f>SUM(K13:K14)</f>
        <v>8.9065800000000001E-2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596</v>
      </c>
      <c r="B18" s="54"/>
      <c r="C18" s="20" t="s">
        <v>480</v>
      </c>
      <c r="D18" s="17">
        <v>1</v>
      </c>
      <c r="E18" s="18">
        <v>25.04</v>
      </c>
      <c r="F18" s="18">
        <v>25.04</v>
      </c>
      <c r="G18" s="19">
        <v>0.90659999999999996</v>
      </c>
      <c r="H18" s="16" t="s">
        <v>426</v>
      </c>
      <c r="I18" s="20" t="s">
        <v>342</v>
      </c>
      <c r="J18" s="21">
        <v>0.4</v>
      </c>
      <c r="K18" s="19">
        <v>0.36263576000000003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25.04</v>
      </c>
      <c r="G19" s="26"/>
      <c r="H19" s="50" t="s">
        <v>296</v>
      </c>
      <c r="I19" s="50"/>
      <c r="J19" s="50"/>
      <c r="K19" s="19">
        <f>SUM(K18)</f>
        <v>0.36263576000000003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27.62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5.52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0.45600000000000002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33.14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33.14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Hoja210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30</v>
      </c>
      <c r="B4" s="64"/>
      <c r="C4" s="64"/>
      <c r="D4" s="64"/>
      <c r="E4" s="5" t="s">
        <v>275</v>
      </c>
      <c r="F4" s="6" t="s">
        <v>3</v>
      </c>
      <c r="H4" s="1" t="s">
        <v>597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1.45</v>
      </c>
      <c r="G9" s="19">
        <v>1.09E-2</v>
      </c>
      <c r="H9" s="16" t="s">
        <v>293</v>
      </c>
      <c r="I9" s="20" t="s">
        <v>294</v>
      </c>
      <c r="J9" s="21">
        <v>1</v>
      </c>
      <c r="K9" s="19">
        <v>1.09064E-2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3.55</v>
      </c>
      <c r="F10" s="18">
        <v>3.55</v>
      </c>
      <c r="G10" s="19">
        <v>2.6699999999999998E-2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</v>
      </c>
      <c r="G11" s="26"/>
      <c r="H11" s="25"/>
      <c r="I11" s="52" t="s">
        <v>296</v>
      </c>
      <c r="J11" s="52"/>
      <c r="K11" s="19">
        <f>SUM(K9:K10)</f>
        <v>1.09064E-2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3.55</v>
      </c>
      <c r="F14" s="18">
        <v>14.38</v>
      </c>
      <c r="G14" s="19">
        <v>0.1082</v>
      </c>
      <c r="H14" s="16" t="s">
        <v>300</v>
      </c>
      <c r="I14" s="20" t="s">
        <v>294</v>
      </c>
      <c r="J14" s="21">
        <v>1</v>
      </c>
      <c r="K14" s="19">
        <v>0.10816100000000001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3.5539999999999998</v>
      </c>
      <c r="F15" s="18">
        <v>14.57</v>
      </c>
      <c r="G15" s="19">
        <v>0.1096</v>
      </c>
      <c r="H15" s="16" t="s">
        <v>300</v>
      </c>
      <c r="I15" s="20" t="s">
        <v>294</v>
      </c>
      <c r="J15" s="21">
        <v>1</v>
      </c>
      <c r="K15" s="19">
        <v>0.1095901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28.950000000000003</v>
      </c>
      <c r="G16" s="26"/>
      <c r="H16" s="50" t="s">
        <v>296</v>
      </c>
      <c r="I16" s="50"/>
      <c r="J16" s="50"/>
      <c r="K16" s="19">
        <f>SUM(K14:K15)</f>
        <v>0.2177511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437</v>
      </c>
      <c r="B19" s="54"/>
      <c r="C19" s="20" t="s">
        <v>325</v>
      </c>
      <c r="D19" s="17">
        <v>5</v>
      </c>
      <c r="E19" s="18">
        <v>4.8</v>
      </c>
      <c r="F19" s="18">
        <v>24</v>
      </c>
      <c r="G19" s="19">
        <v>0.18049999999999999</v>
      </c>
      <c r="H19" s="16" t="s">
        <v>430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438</v>
      </c>
      <c r="B20" s="54"/>
      <c r="C20" s="20" t="s">
        <v>17</v>
      </c>
      <c r="D20" s="18">
        <v>1</v>
      </c>
      <c r="E20" s="27">
        <v>75</v>
      </c>
      <c r="F20" s="18">
        <v>75</v>
      </c>
      <c r="G20" s="19">
        <v>0.56409999999999993</v>
      </c>
      <c r="H20" s="16" t="s">
        <v>439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99</v>
      </c>
      <c r="G21" s="26"/>
      <c r="H21" s="50" t="s">
        <v>296</v>
      </c>
      <c r="I21" s="50"/>
      <c r="J21" s="50"/>
      <c r="K21" s="19">
        <f>SUM(K19:K20)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132.94999999999999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26.59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0.22869999999999999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159.54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159.54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Hoja210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78</v>
      </c>
      <c r="B4" s="64"/>
      <c r="C4" s="64"/>
      <c r="D4" s="64"/>
      <c r="E4" s="5" t="s">
        <v>275</v>
      </c>
      <c r="F4" s="6" t="s">
        <v>17</v>
      </c>
      <c r="H4" s="1" t="s">
        <v>598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9.3999999999999986E-3</v>
      </c>
      <c r="H9" s="16" t="s">
        <v>293</v>
      </c>
      <c r="I9" s="20" t="s">
        <v>294</v>
      </c>
      <c r="J9" s="21">
        <v>1</v>
      </c>
      <c r="K9" s="19">
        <v>9.3808999999999993E-3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9.3808999999999993E-3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0.247</v>
      </c>
      <c r="F13" s="18">
        <v>1.01</v>
      </c>
      <c r="G13" s="19">
        <v>9.4700000000000006E-2</v>
      </c>
      <c r="H13" s="16" t="s">
        <v>300</v>
      </c>
      <c r="I13" s="20" t="s">
        <v>294</v>
      </c>
      <c r="J13" s="21">
        <v>1</v>
      </c>
      <c r="K13" s="19">
        <v>9.4746700000000003E-2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0.247</v>
      </c>
      <c r="F14" s="18">
        <v>1</v>
      </c>
      <c r="G14" s="19">
        <v>9.3800000000000008E-2</v>
      </c>
      <c r="H14" s="16" t="s">
        <v>300</v>
      </c>
      <c r="I14" s="20" t="s">
        <v>294</v>
      </c>
      <c r="J14" s="21">
        <v>1</v>
      </c>
      <c r="K14" s="19">
        <v>9.3808600000000006E-2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2.0099999999999998</v>
      </c>
      <c r="G15" s="26"/>
      <c r="H15" s="50" t="s">
        <v>296</v>
      </c>
      <c r="I15" s="50"/>
      <c r="J15" s="50"/>
      <c r="K15" s="19">
        <f>SUM(K13:K14)</f>
        <v>0.18855530000000001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599</v>
      </c>
      <c r="B18" s="54"/>
      <c r="C18" s="20" t="s">
        <v>17</v>
      </c>
      <c r="D18" s="17">
        <v>1</v>
      </c>
      <c r="E18" s="18">
        <v>8</v>
      </c>
      <c r="F18" s="18">
        <v>8</v>
      </c>
      <c r="G18" s="19">
        <v>0.75049999999999994</v>
      </c>
      <c r="H18" s="16" t="s">
        <v>454</v>
      </c>
      <c r="I18" s="20" t="s">
        <v>342</v>
      </c>
      <c r="J18" s="21">
        <v>0.4</v>
      </c>
      <c r="K18" s="19">
        <v>0.30018759999999994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0.03</v>
      </c>
      <c r="H19" s="16" t="s">
        <v>582</v>
      </c>
      <c r="I19" s="20" t="s">
        <v>342</v>
      </c>
      <c r="J19" s="21">
        <v>0.4</v>
      </c>
      <c r="K19" s="19">
        <v>1.2007520000000001E-2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2.1600000000000001E-2</v>
      </c>
      <c r="H20" s="16" t="s">
        <v>582</v>
      </c>
      <c r="I20" s="20" t="s">
        <v>342</v>
      </c>
      <c r="J20" s="21">
        <v>0.4</v>
      </c>
      <c r="K20" s="19">
        <v>8.6303999999999999E-3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8.5500000000000007</v>
      </c>
      <c r="G21" s="26"/>
      <c r="H21" s="50" t="s">
        <v>296</v>
      </c>
      <c r="I21" s="50"/>
      <c r="J21" s="50"/>
      <c r="K21" s="19">
        <f>SUM(K18:K20)</f>
        <v>0.32082551999999992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10.66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2.13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0.51880000000000004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12.79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12.79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Hoja210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600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Hoja211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601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Hoja211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Hoja2112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603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Hoja211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604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Hoja2114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605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Hoja2115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606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Hoja211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607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Hoja211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608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Hoja211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609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oja211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610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Hoja2120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29</v>
      </c>
      <c r="B4" s="64"/>
      <c r="C4" s="64"/>
      <c r="D4" s="64"/>
      <c r="E4" s="5" t="s">
        <v>275</v>
      </c>
      <c r="F4" s="6" t="s">
        <v>24</v>
      </c>
      <c r="H4" s="1" t="s">
        <v>611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6.9155999999999992E-3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6.9155999999999992E-3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ht="24.6" customHeight="1" x14ac:dyDescent="0.3">
      <c r="A13" s="66" t="s">
        <v>424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0.48</v>
      </c>
      <c r="F13" s="18">
        <v>1.97</v>
      </c>
      <c r="G13" s="19">
        <v>6.8099999999999994E-2</v>
      </c>
      <c r="H13" s="16" t="s">
        <v>300</v>
      </c>
      <c r="I13" s="20" t="s">
        <v>294</v>
      </c>
      <c r="J13" s="21">
        <v>1</v>
      </c>
      <c r="K13" s="19">
        <v>6.8118899999999996E-2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0.48199999999999998</v>
      </c>
      <c r="F14" s="18">
        <v>1.95</v>
      </c>
      <c r="G14" s="19">
        <v>6.7400000000000002E-2</v>
      </c>
      <c r="H14" s="16" t="s">
        <v>300</v>
      </c>
      <c r="I14" s="20" t="s">
        <v>294</v>
      </c>
      <c r="J14" s="21">
        <v>1</v>
      </c>
      <c r="K14" s="19">
        <v>6.7427399999999998E-2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3.92</v>
      </c>
      <c r="G15" s="26"/>
      <c r="H15" s="50" t="s">
        <v>296</v>
      </c>
      <c r="I15" s="50"/>
      <c r="J15" s="50"/>
      <c r="K15" s="19">
        <f>SUM(K13:K14)</f>
        <v>0.13554630000000001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22.2" customHeight="1" x14ac:dyDescent="0.3">
      <c r="A18" s="65" t="s">
        <v>425</v>
      </c>
      <c r="B18" s="65"/>
      <c r="C18" s="20" t="s">
        <v>24</v>
      </c>
      <c r="D18" s="17">
        <v>1</v>
      </c>
      <c r="E18" s="18">
        <v>9.15</v>
      </c>
      <c r="F18" s="18">
        <v>9.15</v>
      </c>
      <c r="G18" s="19">
        <v>0.31640000000000001</v>
      </c>
      <c r="H18" s="16" t="s">
        <v>426</v>
      </c>
      <c r="I18" s="20" t="s">
        <v>342</v>
      </c>
      <c r="J18" s="21">
        <v>0.4</v>
      </c>
      <c r="K18" s="19">
        <v>0.126556</v>
      </c>
      <c r="L18" s="22"/>
    </row>
    <row r="19" spans="1:12" x14ac:dyDescent="0.3">
      <c r="A19" s="65" t="s">
        <v>427</v>
      </c>
      <c r="B19" s="65"/>
      <c r="C19" s="20" t="s">
        <v>3</v>
      </c>
      <c r="D19" s="18">
        <v>1</v>
      </c>
      <c r="E19" s="27">
        <v>14.7</v>
      </c>
      <c r="F19" s="18">
        <v>14.7</v>
      </c>
      <c r="G19" s="19">
        <v>0.50829999999999997</v>
      </c>
      <c r="H19" s="16" t="s">
        <v>428</v>
      </c>
      <c r="I19" s="20" t="s">
        <v>342</v>
      </c>
      <c r="J19" s="21">
        <v>0.4</v>
      </c>
      <c r="K19" s="19">
        <v>0.20331952</v>
      </c>
      <c r="L19" s="22"/>
    </row>
    <row r="20" spans="1:12" x14ac:dyDescent="0.3">
      <c r="A20" s="65" t="s">
        <v>429</v>
      </c>
      <c r="B20" s="65"/>
      <c r="C20" s="20" t="s">
        <v>325</v>
      </c>
      <c r="D20" s="18">
        <v>0.1</v>
      </c>
      <c r="E20" s="27">
        <v>3.5</v>
      </c>
      <c r="F20" s="18">
        <v>0.35</v>
      </c>
      <c r="G20" s="19">
        <v>1.21E-2</v>
      </c>
      <c r="H20" s="16" t="s">
        <v>430</v>
      </c>
      <c r="I20" s="20" t="s">
        <v>319</v>
      </c>
      <c r="J20" s="21">
        <v>0</v>
      </c>
      <c r="K20" s="19">
        <v>0</v>
      </c>
      <c r="L20" s="22"/>
    </row>
    <row r="21" spans="1:12" ht="25.2" customHeight="1" x14ac:dyDescent="0.3">
      <c r="A21" s="65" t="s">
        <v>431</v>
      </c>
      <c r="B21" s="65"/>
      <c r="C21" s="20" t="s">
        <v>24</v>
      </c>
      <c r="D21" s="18">
        <v>3</v>
      </c>
      <c r="E21" s="27">
        <v>0.1</v>
      </c>
      <c r="F21" s="18">
        <v>0.3</v>
      </c>
      <c r="G21" s="19">
        <v>1.04E-2</v>
      </c>
      <c r="H21" s="16" t="s">
        <v>432</v>
      </c>
      <c r="I21" s="20" t="s">
        <v>342</v>
      </c>
      <c r="J21" s="21">
        <v>0.4</v>
      </c>
      <c r="K21" s="19">
        <v>4.1493600000000004E-3</v>
      </c>
      <c r="L21" s="22"/>
    </row>
    <row r="22" spans="1:12" x14ac:dyDescent="0.3">
      <c r="A22" s="65" t="s">
        <v>433</v>
      </c>
      <c r="B22" s="65"/>
      <c r="C22" s="20" t="s">
        <v>325</v>
      </c>
      <c r="D22" s="18">
        <v>0.26</v>
      </c>
      <c r="E22" s="27">
        <v>1.1499999999999999</v>
      </c>
      <c r="F22" s="18">
        <v>0.3</v>
      </c>
      <c r="G22" s="19">
        <v>1.04E-2</v>
      </c>
      <c r="H22" s="16" t="s">
        <v>352</v>
      </c>
      <c r="I22" s="20" t="s">
        <v>342</v>
      </c>
      <c r="J22" s="21">
        <v>0.4</v>
      </c>
      <c r="K22" s="19">
        <v>4.1493600000000004E-3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24.800000000000004</v>
      </c>
      <c r="G23" s="26"/>
      <c r="H23" s="50" t="s">
        <v>296</v>
      </c>
      <c r="I23" s="50"/>
      <c r="J23" s="50"/>
      <c r="K23" s="19">
        <f>SUM(K18:K22)</f>
        <v>0.33817423999999996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28.92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5.78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0.48060000000000003</v>
      </c>
    </row>
    <row r="31" spans="1:12" x14ac:dyDescent="0.3">
      <c r="A31" s="34"/>
      <c r="B31" s="8"/>
      <c r="C31" s="30" t="s">
        <v>312</v>
      </c>
      <c r="D31" s="20"/>
      <c r="E31" s="18"/>
      <c r="F31" s="31">
        <v>34.700000000000003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34.700000000000003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Hoja212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30</v>
      </c>
      <c r="B4" s="64"/>
      <c r="C4" s="64"/>
      <c r="D4" s="64"/>
      <c r="E4" s="5" t="s">
        <v>275</v>
      </c>
      <c r="F4" s="6" t="s">
        <v>3</v>
      </c>
      <c r="H4" s="1" t="s">
        <v>612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1.45</v>
      </c>
      <c r="G9" s="19">
        <v>1.09E-2</v>
      </c>
      <c r="H9" s="16" t="s">
        <v>293</v>
      </c>
      <c r="I9" s="20" t="s">
        <v>294</v>
      </c>
      <c r="J9" s="21">
        <v>1</v>
      </c>
      <c r="K9" s="19">
        <v>1.09064E-2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3.55</v>
      </c>
      <c r="F10" s="18">
        <v>3.55</v>
      </c>
      <c r="G10" s="19">
        <v>2.6699999999999998E-2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</v>
      </c>
      <c r="G11" s="26"/>
      <c r="H11" s="25"/>
      <c r="I11" s="52" t="s">
        <v>296</v>
      </c>
      <c r="J11" s="52"/>
      <c r="K11" s="19">
        <f>SUM(K9:K10)</f>
        <v>1.09064E-2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3.55</v>
      </c>
      <c r="F14" s="18">
        <v>14.38</v>
      </c>
      <c r="G14" s="19">
        <v>0.1082</v>
      </c>
      <c r="H14" s="16" t="s">
        <v>300</v>
      </c>
      <c r="I14" s="20" t="s">
        <v>294</v>
      </c>
      <c r="J14" s="21">
        <v>1</v>
      </c>
      <c r="K14" s="19">
        <v>0.10816100000000001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3.5539999999999998</v>
      </c>
      <c r="F15" s="18">
        <v>14.57</v>
      </c>
      <c r="G15" s="19">
        <v>0.1096</v>
      </c>
      <c r="H15" s="16" t="s">
        <v>300</v>
      </c>
      <c r="I15" s="20" t="s">
        <v>294</v>
      </c>
      <c r="J15" s="21">
        <v>1</v>
      </c>
      <c r="K15" s="19">
        <v>0.1095901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28.950000000000003</v>
      </c>
      <c r="G16" s="26"/>
      <c r="H16" s="50" t="s">
        <v>296</v>
      </c>
      <c r="I16" s="50"/>
      <c r="J16" s="50"/>
      <c r="K16" s="19">
        <f>SUM(K14:K15)</f>
        <v>0.2177511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437</v>
      </c>
      <c r="B19" s="54"/>
      <c r="C19" s="20" t="s">
        <v>325</v>
      </c>
      <c r="D19" s="17">
        <v>5</v>
      </c>
      <c r="E19" s="18">
        <v>4.8</v>
      </c>
      <c r="F19" s="18">
        <v>24</v>
      </c>
      <c r="G19" s="19">
        <v>0.18049999999999999</v>
      </c>
      <c r="H19" s="16" t="s">
        <v>430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438</v>
      </c>
      <c r="B20" s="54"/>
      <c r="C20" s="20" t="s">
        <v>17</v>
      </c>
      <c r="D20" s="18">
        <v>1</v>
      </c>
      <c r="E20" s="27">
        <v>75</v>
      </c>
      <c r="F20" s="18">
        <v>75</v>
      </c>
      <c r="G20" s="19">
        <v>0.56409999999999993</v>
      </c>
      <c r="H20" s="16" t="s">
        <v>439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99</v>
      </c>
      <c r="G21" s="26"/>
      <c r="H21" s="50" t="s">
        <v>296</v>
      </c>
      <c r="I21" s="50"/>
      <c r="J21" s="50"/>
      <c r="K21" s="19">
        <f>SUM(K19:K20)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132.94999999999999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26.59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0.22869999999999999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159.54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159.54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oja212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613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oja2123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32</v>
      </c>
      <c r="B4" s="64"/>
      <c r="C4" s="64"/>
      <c r="D4" s="64"/>
      <c r="E4" s="5" t="s">
        <v>275</v>
      </c>
      <c r="F4" s="6" t="s">
        <v>6</v>
      </c>
      <c r="H4" s="1" t="s">
        <v>614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2.76</v>
      </c>
      <c r="G9" s="19">
        <v>1.5800000000000002E-2</v>
      </c>
      <c r="H9" s="16" t="s">
        <v>293</v>
      </c>
      <c r="I9" s="20" t="s">
        <v>294</v>
      </c>
      <c r="J9" s="21">
        <v>1</v>
      </c>
      <c r="K9" s="19">
        <v>1.5833900000000001E-2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1.3440000000000001</v>
      </c>
      <c r="F10" s="18">
        <v>3.36</v>
      </c>
      <c r="G10" s="19">
        <v>1.9299999999999998E-2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1.3440000000000001</v>
      </c>
      <c r="F11" s="18">
        <v>2.69</v>
      </c>
      <c r="G11" s="19">
        <v>1.54E-2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8.8099999999999987</v>
      </c>
      <c r="G12" s="26"/>
      <c r="H12" s="25"/>
      <c r="I12" s="52" t="s">
        <v>296</v>
      </c>
      <c r="J12" s="52"/>
      <c r="K12" s="19">
        <f>SUM(K9:K11)</f>
        <v>1.5833900000000001E-2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1.3440000000000001</v>
      </c>
      <c r="F15" s="18">
        <v>5.51</v>
      </c>
      <c r="G15" s="19">
        <v>3.1600000000000003E-2</v>
      </c>
      <c r="H15" s="16" t="s">
        <v>300</v>
      </c>
      <c r="I15" s="20" t="s">
        <v>294</v>
      </c>
      <c r="J15" s="21">
        <v>1</v>
      </c>
      <c r="K15" s="19">
        <v>3.1610299999999994E-2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1.3440000000000001</v>
      </c>
      <c r="F16" s="18">
        <v>43.55</v>
      </c>
      <c r="G16" s="19">
        <v>0.24979999999999999</v>
      </c>
      <c r="H16" s="16" t="s">
        <v>300</v>
      </c>
      <c r="I16" s="20" t="s">
        <v>294</v>
      </c>
      <c r="J16" s="21">
        <v>1</v>
      </c>
      <c r="K16" s="19">
        <v>0.24984220000000001</v>
      </c>
      <c r="L16" s="22"/>
    </row>
    <row r="17" spans="1:12" ht="24" x14ac:dyDescent="0.3">
      <c r="A17" s="66" t="s">
        <v>368</v>
      </c>
      <c r="B17" s="17">
        <v>1</v>
      </c>
      <c r="C17" s="18">
        <v>4.55</v>
      </c>
      <c r="D17" s="18">
        <f>IF(ISNUMBER(B17),B17*C17,)</f>
        <v>4.55</v>
      </c>
      <c r="E17" s="17">
        <v>1.3420000000000001</v>
      </c>
      <c r="F17" s="18">
        <v>6.11</v>
      </c>
      <c r="G17" s="19">
        <v>3.5099999999999999E-2</v>
      </c>
      <c r="H17" s="16" t="s">
        <v>300</v>
      </c>
      <c r="I17" s="20" t="s">
        <v>294</v>
      </c>
      <c r="J17" s="21">
        <v>1</v>
      </c>
      <c r="K17" s="19">
        <v>3.50525E-2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55.169999999999995</v>
      </c>
      <c r="G18" s="26"/>
      <c r="H18" s="50" t="s">
        <v>296</v>
      </c>
      <c r="I18" s="50"/>
      <c r="J18" s="50"/>
      <c r="K18" s="19">
        <f>SUM(K15:K17)</f>
        <v>0.31650499999999998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0.65</v>
      </c>
      <c r="E21" s="18">
        <v>18.5</v>
      </c>
      <c r="F21" s="18">
        <v>12.03</v>
      </c>
      <c r="G21" s="19">
        <v>6.9000000000000006E-2</v>
      </c>
      <c r="H21" s="16" t="s">
        <v>358</v>
      </c>
      <c r="I21" s="20" t="s">
        <v>294</v>
      </c>
      <c r="J21" s="21">
        <v>1</v>
      </c>
      <c r="K21" s="19">
        <v>6.9015000000000007E-2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0.95</v>
      </c>
      <c r="E22" s="27">
        <v>20</v>
      </c>
      <c r="F22" s="18">
        <v>19</v>
      </c>
      <c r="G22" s="19">
        <v>0.109</v>
      </c>
      <c r="H22" s="16" t="s">
        <v>358</v>
      </c>
      <c r="I22" s="20" t="s">
        <v>294</v>
      </c>
      <c r="J22" s="21">
        <v>1</v>
      </c>
      <c r="K22" s="19">
        <v>0.10900119999999999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1.26E-2</v>
      </c>
      <c r="H23" s="16" t="s">
        <v>362</v>
      </c>
      <c r="I23" s="20" t="s">
        <v>294</v>
      </c>
      <c r="J23" s="21">
        <v>1</v>
      </c>
      <c r="K23" s="19">
        <v>1.2621199999999999E-2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360</v>
      </c>
      <c r="E24" s="27">
        <v>0.16</v>
      </c>
      <c r="F24" s="18">
        <v>57.6</v>
      </c>
      <c r="G24" s="19">
        <v>0.33039999999999997</v>
      </c>
      <c r="H24" s="16" t="s">
        <v>364</v>
      </c>
      <c r="I24" s="20" t="s">
        <v>342</v>
      </c>
      <c r="J24" s="21">
        <v>0.4</v>
      </c>
      <c r="K24" s="19">
        <v>0.13217832000000002</v>
      </c>
      <c r="L24" s="22"/>
    </row>
    <row r="25" spans="1:12" x14ac:dyDescent="0.3">
      <c r="A25" s="54" t="s">
        <v>442</v>
      </c>
      <c r="B25" s="54"/>
      <c r="C25" s="20" t="s">
        <v>325</v>
      </c>
      <c r="D25" s="18">
        <v>1</v>
      </c>
      <c r="E25" s="27">
        <v>1.5</v>
      </c>
      <c r="F25" s="18">
        <v>1.5</v>
      </c>
      <c r="G25" s="19">
        <v>8.6E-3</v>
      </c>
      <c r="H25" s="16" t="s">
        <v>381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4" t="s">
        <v>443</v>
      </c>
      <c r="B26" s="54"/>
      <c r="C26" s="20" t="s">
        <v>444</v>
      </c>
      <c r="D26" s="18">
        <v>1.2</v>
      </c>
      <c r="E26" s="27">
        <v>15</v>
      </c>
      <c r="F26" s="18">
        <v>18</v>
      </c>
      <c r="G26" s="19">
        <v>0.1033</v>
      </c>
      <c r="H26" s="16" t="s">
        <v>337</v>
      </c>
      <c r="I26" s="20" t="s">
        <v>294</v>
      </c>
      <c r="J26" s="21">
        <v>1</v>
      </c>
      <c r="K26" s="19">
        <v>0.1032643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110.33000000000001</v>
      </c>
      <c r="G27" s="26"/>
      <c r="H27" s="50" t="s">
        <v>296</v>
      </c>
      <c r="I27" s="50"/>
      <c r="J27" s="50"/>
      <c r="K27" s="19">
        <f>SUM(K21:K26)</f>
        <v>0.42608002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56" t="s">
        <v>283</v>
      </c>
      <c r="B29" s="56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54"/>
      <c r="B30" s="54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29"/>
      <c r="B32" s="9"/>
      <c r="C32" s="30" t="s">
        <v>308</v>
      </c>
      <c r="D32" s="31"/>
      <c r="E32" s="27"/>
      <c r="F32" s="18">
        <v>174.31</v>
      </c>
      <c r="G32" s="32"/>
      <c r="H32" s="41"/>
      <c r="I32" s="42"/>
      <c r="J32" s="43"/>
      <c r="K32" s="33"/>
    </row>
    <row r="33" spans="1:11" x14ac:dyDescent="0.3">
      <c r="A33" s="34"/>
      <c r="B33" s="8"/>
      <c r="C33" s="30" t="s">
        <v>309</v>
      </c>
      <c r="D33" s="18"/>
      <c r="E33" s="21" t="s">
        <v>310</v>
      </c>
      <c r="F33" s="18">
        <v>34.86</v>
      </c>
      <c r="G33" s="35"/>
      <c r="H33" s="44"/>
      <c r="I33" s="45"/>
      <c r="J33" s="46"/>
      <c r="K33" s="35"/>
    </row>
    <row r="34" spans="1:11" x14ac:dyDescent="0.3">
      <c r="A34" s="34"/>
      <c r="B34" s="8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0.75839999999999996</v>
      </c>
    </row>
    <row r="35" spans="1:11" x14ac:dyDescent="0.3">
      <c r="A35" s="34"/>
      <c r="B35" s="8"/>
      <c r="C35" s="30" t="s">
        <v>312</v>
      </c>
      <c r="D35" s="20"/>
      <c r="E35" s="18"/>
      <c r="F35" s="31">
        <v>209.17000000000002</v>
      </c>
      <c r="G35" s="38"/>
      <c r="H35" s="44"/>
      <c r="I35" s="45"/>
      <c r="J35" s="46"/>
      <c r="K35" s="35"/>
    </row>
    <row r="36" spans="1:11" x14ac:dyDescent="0.3">
      <c r="A36" s="34"/>
      <c r="B36" s="8"/>
      <c r="C36" s="30" t="s">
        <v>313</v>
      </c>
      <c r="D36" s="18"/>
      <c r="E36" s="18"/>
      <c r="F36" s="31">
        <f>F35</f>
        <v>209.17000000000002</v>
      </c>
      <c r="G36" s="39"/>
      <c r="H36" s="47"/>
      <c r="I36" s="48"/>
      <c r="J36" s="49"/>
      <c r="K36" s="40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  <row r="39" spans="1:11" x14ac:dyDescent="0.3">
      <c r="A39" s="34"/>
      <c r="B39" s="8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2:J36"/>
    <mergeCell ref="H31:J31"/>
    <mergeCell ref="I28:I29"/>
    <mergeCell ref="A20:B20"/>
    <mergeCell ref="A19:F19"/>
    <mergeCell ref="A21:B21"/>
    <mergeCell ref="A22:B22"/>
    <mergeCell ref="A23:B23"/>
    <mergeCell ref="A31:E31"/>
    <mergeCell ref="A30:B30"/>
    <mergeCell ref="A27:E27"/>
    <mergeCell ref="A28:F28"/>
    <mergeCell ref="A29:B29"/>
    <mergeCell ref="H18:J18"/>
    <mergeCell ref="H27:J27"/>
    <mergeCell ref="I19:I20"/>
    <mergeCell ref="A24:B24"/>
    <mergeCell ref="A25:B25"/>
    <mergeCell ref="A26:B26"/>
    <mergeCell ref="A18:E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Hoja212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615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Hoja212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616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Hoja212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74</v>
      </c>
      <c r="B4" s="64"/>
      <c r="C4" s="64"/>
      <c r="D4" s="64"/>
      <c r="E4" s="5" t="s">
        <v>275</v>
      </c>
      <c r="F4" s="6" t="s">
        <v>17</v>
      </c>
      <c r="H4" s="1" t="s">
        <v>617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0.59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1.3644E-3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0.59</v>
      </c>
      <c r="G10" s="26"/>
      <c r="H10" s="25"/>
      <c r="I10" s="52" t="s">
        <v>296</v>
      </c>
      <c r="J10" s="52"/>
      <c r="K10" s="19">
        <f>SUM(K9)</f>
        <v>1.3644E-3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1.45</v>
      </c>
      <c r="F13" s="18">
        <v>5.95</v>
      </c>
      <c r="G13" s="19">
        <v>1.38E-2</v>
      </c>
      <c r="H13" s="16" t="s">
        <v>300</v>
      </c>
      <c r="I13" s="20" t="s">
        <v>294</v>
      </c>
      <c r="J13" s="21">
        <v>1</v>
      </c>
      <c r="K13" s="19">
        <v>1.3759500000000001E-2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1.448</v>
      </c>
      <c r="F14" s="18">
        <v>5.86</v>
      </c>
      <c r="G14" s="19">
        <v>1.3600000000000001E-2</v>
      </c>
      <c r="H14" s="16" t="s">
        <v>300</v>
      </c>
      <c r="I14" s="20" t="s">
        <v>294</v>
      </c>
      <c r="J14" s="21">
        <v>1</v>
      </c>
      <c r="K14" s="19">
        <v>1.3551299999999999E-2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11.81</v>
      </c>
      <c r="G15" s="26"/>
      <c r="H15" s="50" t="s">
        <v>296</v>
      </c>
      <c r="I15" s="50"/>
      <c r="J15" s="50"/>
      <c r="K15" s="19">
        <f>SUM(K13:K14)</f>
        <v>2.73108E-2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26.4" customHeight="1" x14ac:dyDescent="0.3">
      <c r="A18" s="65" t="s">
        <v>590</v>
      </c>
      <c r="B18" s="65"/>
      <c r="C18" s="20" t="s">
        <v>17</v>
      </c>
      <c r="D18" s="17">
        <v>1</v>
      </c>
      <c r="E18" s="18">
        <v>420.03</v>
      </c>
      <c r="F18" s="18">
        <v>420.03</v>
      </c>
      <c r="G18" s="19">
        <v>0.97129999999999994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420.03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432.43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86.49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2.87E-2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518.91999999999996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518.91999999999996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Hoja212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618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oja212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76</v>
      </c>
      <c r="B4" s="64"/>
      <c r="C4" s="64"/>
      <c r="D4" s="64"/>
      <c r="E4" s="5" t="s">
        <v>275</v>
      </c>
      <c r="F4" s="6" t="s">
        <v>17</v>
      </c>
      <c r="H4" s="1" t="s">
        <v>619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5.5000000000000005E-3</v>
      </c>
      <c r="H9" s="16" t="s">
        <v>293</v>
      </c>
      <c r="I9" s="20" t="s">
        <v>294</v>
      </c>
      <c r="J9" s="21">
        <v>1</v>
      </c>
      <c r="K9" s="19">
        <v>5.4652999999999993E-3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5.4652999999999993E-3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0.9</v>
      </c>
      <c r="F13" s="18">
        <v>3.69</v>
      </c>
      <c r="G13" s="19">
        <v>5.45E-2</v>
      </c>
      <c r="H13" s="16" t="s">
        <v>300</v>
      </c>
      <c r="I13" s="20" t="s">
        <v>294</v>
      </c>
      <c r="J13" s="21">
        <v>1</v>
      </c>
      <c r="K13" s="19">
        <v>5.4505200000000004E-2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0.89800000000000002</v>
      </c>
      <c r="F14" s="18">
        <v>3.64</v>
      </c>
      <c r="G14" s="19">
        <v>5.3800000000000001E-2</v>
      </c>
      <c r="H14" s="16" t="s">
        <v>300</v>
      </c>
      <c r="I14" s="20" t="s">
        <v>294</v>
      </c>
      <c r="J14" s="21">
        <v>1</v>
      </c>
      <c r="K14" s="19">
        <v>5.3766600000000005E-2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7.33</v>
      </c>
      <c r="G15" s="26"/>
      <c r="H15" s="50" t="s">
        <v>296</v>
      </c>
      <c r="I15" s="50"/>
      <c r="J15" s="50"/>
      <c r="K15" s="19">
        <f>SUM(K13:K14)</f>
        <v>0.1082718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594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0.88629999999999998</v>
      </c>
      <c r="H18" s="16" t="s">
        <v>454</v>
      </c>
      <c r="I18" s="20" t="s">
        <v>342</v>
      </c>
      <c r="J18" s="21">
        <v>0.4</v>
      </c>
      <c r="K18" s="19">
        <v>0.35450515999999999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0.35450515999999999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67.7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13.54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0.46820000000000001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81.240000000000009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81.240000000000009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Hoja212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77</v>
      </c>
      <c r="B4" s="64"/>
      <c r="C4" s="64"/>
      <c r="D4" s="64"/>
      <c r="E4" s="5" t="s">
        <v>275</v>
      </c>
      <c r="F4" s="6" t="s">
        <v>24</v>
      </c>
      <c r="H4" s="1" t="s">
        <v>620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4.3E-3</v>
      </c>
      <c r="H9" s="16" t="s">
        <v>293</v>
      </c>
      <c r="I9" s="20" t="s">
        <v>294</v>
      </c>
      <c r="J9" s="21">
        <v>1</v>
      </c>
      <c r="K9" s="19">
        <v>4.3447E-3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4.3447E-3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</v>
      </c>
      <c r="F13" s="18">
        <v>1.23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4.45329E-2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0.30299999999999999</v>
      </c>
      <c r="F14" s="18">
        <v>1.23</v>
      </c>
      <c r="G14" s="19">
        <v>4.4500000000000005E-2</v>
      </c>
      <c r="H14" s="16" t="s">
        <v>300</v>
      </c>
      <c r="I14" s="20" t="s">
        <v>294</v>
      </c>
      <c r="J14" s="21">
        <v>1</v>
      </c>
      <c r="K14" s="19">
        <v>4.45329E-2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2.46</v>
      </c>
      <c r="G15" s="26"/>
      <c r="H15" s="50" t="s">
        <v>296</v>
      </c>
      <c r="I15" s="50"/>
      <c r="J15" s="50"/>
      <c r="K15" s="19">
        <f>SUM(K13:K14)</f>
        <v>8.9065800000000001E-2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596</v>
      </c>
      <c r="B18" s="54"/>
      <c r="C18" s="20" t="s">
        <v>480</v>
      </c>
      <c r="D18" s="17">
        <v>1</v>
      </c>
      <c r="E18" s="18">
        <v>25.04</v>
      </c>
      <c r="F18" s="18">
        <v>25.04</v>
      </c>
      <c r="G18" s="19">
        <v>0.90659999999999996</v>
      </c>
      <c r="H18" s="16" t="s">
        <v>426</v>
      </c>
      <c r="I18" s="20" t="s">
        <v>342</v>
      </c>
      <c r="J18" s="21">
        <v>0.4</v>
      </c>
      <c r="K18" s="19">
        <v>0.36263576000000003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25.04</v>
      </c>
      <c r="G19" s="26"/>
      <c r="H19" s="50" t="s">
        <v>296</v>
      </c>
      <c r="I19" s="50"/>
      <c r="J19" s="50"/>
      <c r="K19" s="19">
        <f>SUM(K18)</f>
        <v>0.36263576000000003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27.62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5.52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0.45600000000000002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33.14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33.14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oja213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621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16" t="s">
        <v>461</v>
      </c>
      <c r="B10" s="17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463</v>
      </c>
      <c r="B14" s="17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17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465</v>
      </c>
      <c r="B19" s="54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54" t="s">
        <v>466</v>
      </c>
      <c r="B20" s="54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Hoja213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Hoja2132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79</v>
      </c>
      <c r="B4" s="64"/>
      <c r="C4" s="64"/>
      <c r="D4" s="64"/>
      <c r="E4" s="5" t="s">
        <v>275</v>
      </c>
      <c r="F4" s="6" t="s">
        <v>6</v>
      </c>
      <c r="H4" s="1" t="s">
        <v>623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1.01</v>
      </c>
      <c r="G9" s="19">
        <v>3.1699999999999999E-2</v>
      </c>
      <c r="H9" s="16" t="s">
        <v>293</v>
      </c>
      <c r="I9" s="20" t="s">
        <v>294</v>
      </c>
      <c r="J9" s="21">
        <v>1</v>
      </c>
      <c r="K9" s="19">
        <v>3.1731099999999998E-2</v>
      </c>
      <c r="L9" s="22"/>
      <c r="M9" s="23"/>
      <c r="O9" s="24"/>
    </row>
    <row r="10" spans="1:15" x14ac:dyDescent="0.3">
      <c r="A10" s="16" t="s">
        <v>322</v>
      </c>
      <c r="B10" s="17">
        <v>0.5</v>
      </c>
      <c r="C10" s="18">
        <v>8</v>
      </c>
      <c r="D10" s="18">
        <f>IF(ISNUMBER(B10),B10*C10,)</f>
        <v>4</v>
      </c>
      <c r="E10" s="17">
        <v>0.76200000000000001</v>
      </c>
      <c r="F10" s="18">
        <v>3.05</v>
      </c>
      <c r="G10" s="19">
        <v>9.5799999999999996E-2</v>
      </c>
      <c r="H10" s="16" t="s">
        <v>323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4.0599999999999996</v>
      </c>
      <c r="G11" s="26"/>
      <c r="H11" s="25"/>
      <c r="I11" s="52" t="s">
        <v>296</v>
      </c>
      <c r="J11" s="52"/>
      <c r="K11" s="19">
        <f>SUM(K9:K10)</f>
        <v>3.1731099999999998E-2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0.76200000000000001</v>
      </c>
      <c r="F14" s="18">
        <v>12.34</v>
      </c>
      <c r="G14" s="19">
        <v>0.38770000000000004</v>
      </c>
      <c r="H14" s="16" t="s">
        <v>300</v>
      </c>
      <c r="I14" s="20" t="s">
        <v>294</v>
      </c>
      <c r="J14" s="21">
        <v>1</v>
      </c>
      <c r="K14" s="19">
        <v>0.38768459999999999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0.76200000000000001</v>
      </c>
      <c r="F15" s="18">
        <v>3.12</v>
      </c>
      <c r="G15" s="19">
        <v>9.8000000000000004E-2</v>
      </c>
      <c r="H15" s="16" t="s">
        <v>300</v>
      </c>
      <c r="I15" s="20" t="s">
        <v>294</v>
      </c>
      <c r="J15" s="21">
        <v>1</v>
      </c>
      <c r="K15" s="19">
        <v>9.8020700000000002E-2</v>
      </c>
      <c r="L15" s="22"/>
    </row>
    <row r="16" spans="1:15" x14ac:dyDescent="0.3">
      <c r="A16" s="16" t="s">
        <v>320</v>
      </c>
      <c r="B16" s="17">
        <v>1.5</v>
      </c>
      <c r="C16" s="18">
        <v>4.0999999999999996</v>
      </c>
      <c r="D16" s="18">
        <f>IF(ISNUMBER(B16),B16*C16,)</f>
        <v>6.1499999999999995</v>
      </c>
      <c r="E16" s="17">
        <v>0.76200000000000001</v>
      </c>
      <c r="F16" s="18">
        <v>4.6900000000000004</v>
      </c>
      <c r="G16" s="19">
        <v>0.14730000000000001</v>
      </c>
      <c r="H16" s="16" t="s">
        <v>300</v>
      </c>
      <c r="I16" s="20" t="s">
        <v>294</v>
      </c>
      <c r="J16" s="21">
        <v>1</v>
      </c>
      <c r="K16" s="19">
        <v>0.14734529999999998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20.150000000000002</v>
      </c>
      <c r="G17" s="26"/>
      <c r="H17" s="50" t="s">
        <v>296</v>
      </c>
      <c r="I17" s="50"/>
      <c r="J17" s="50"/>
      <c r="K17" s="19">
        <f>SUM(K14:K16)</f>
        <v>0.63305060000000002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324</v>
      </c>
      <c r="B20" s="54"/>
      <c r="C20" s="20" t="s">
        <v>325</v>
      </c>
      <c r="D20" s="17">
        <v>0.8</v>
      </c>
      <c r="E20" s="18">
        <v>3.95</v>
      </c>
      <c r="F20" s="18">
        <v>3.16</v>
      </c>
      <c r="G20" s="19">
        <v>9.9299999999999999E-2</v>
      </c>
      <c r="H20" s="16" t="s">
        <v>326</v>
      </c>
      <c r="I20" s="20" t="s">
        <v>294</v>
      </c>
      <c r="J20" s="21">
        <v>1</v>
      </c>
      <c r="K20" s="19">
        <v>9.9277400000000002E-2</v>
      </c>
      <c r="L20" s="22"/>
    </row>
    <row r="21" spans="1:12" x14ac:dyDescent="0.3">
      <c r="A21" s="54" t="s">
        <v>327</v>
      </c>
      <c r="B21" s="54"/>
      <c r="C21" s="20" t="s">
        <v>17</v>
      </c>
      <c r="D21" s="18">
        <v>2.5</v>
      </c>
      <c r="E21" s="27">
        <v>1.45</v>
      </c>
      <c r="F21" s="18">
        <v>3.63</v>
      </c>
      <c r="G21" s="19">
        <v>0.114</v>
      </c>
      <c r="H21" s="16" t="s">
        <v>328</v>
      </c>
      <c r="I21" s="20" t="s">
        <v>294</v>
      </c>
      <c r="J21" s="21">
        <v>1</v>
      </c>
      <c r="K21" s="19">
        <v>0.11404339999999999</v>
      </c>
      <c r="L21" s="22"/>
    </row>
    <row r="22" spans="1:12" x14ac:dyDescent="0.3">
      <c r="A22" s="54" t="s">
        <v>329</v>
      </c>
      <c r="B22" s="54"/>
      <c r="C22" s="20" t="s">
        <v>24</v>
      </c>
      <c r="D22" s="18">
        <v>1.6</v>
      </c>
      <c r="E22" s="27">
        <v>0.28000000000000003</v>
      </c>
      <c r="F22" s="18">
        <v>0.45</v>
      </c>
      <c r="G22" s="19">
        <v>1.41E-2</v>
      </c>
      <c r="H22" s="16" t="s">
        <v>330</v>
      </c>
      <c r="I22" s="20" t="s">
        <v>294</v>
      </c>
      <c r="J22" s="21">
        <v>1</v>
      </c>
      <c r="K22" s="19">
        <v>1.4137599999999997E-2</v>
      </c>
      <c r="L22" s="22"/>
    </row>
    <row r="23" spans="1:12" x14ac:dyDescent="0.3">
      <c r="A23" s="54" t="s">
        <v>331</v>
      </c>
      <c r="B23" s="54"/>
      <c r="C23" s="20" t="s">
        <v>325</v>
      </c>
      <c r="D23" s="18">
        <v>0.36</v>
      </c>
      <c r="E23" s="27">
        <v>1.06</v>
      </c>
      <c r="F23" s="18">
        <v>0.38</v>
      </c>
      <c r="G23" s="19">
        <v>1.1899999999999999E-2</v>
      </c>
      <c r="H23" s="16" t="s">
        <v>332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7.62</v>
      </c>
      <c r="G24" s="26"/>
      <c r="H24" s="50" t="s">
        <v>296</v>
      </c>
      <c r="I24" s="50"/>
      <c r="J24" s="50"/>
      <c r="K24" s="19">
        <f>SUM(K20:K23)</f>
        <v>0.22745839999999998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31.83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6.37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0.89219999999999999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38.199999999999996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38.199999999999996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3:B23"/>
    <mergeCell ref="A11:E11"/>
    <mergeCell ref="A12:F12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oja213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80</v>
      </c>
      <c r="B4" s="64"/>
      <c r="C4" s="64"/>
      <c r="D4" s="64"/>
      <c r="E4" s="5" t="s">
        <v>275</v>
      </c>
      <c r="F4" s="6" t="s">
        <v>6</v>
      </c>
      <c r="H4" s="1" t="s">
        <v>624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3.6000000000000004E-2</v>
      </c>
      <c r="H9" s="16" t="s">
        <v>293</v>
      </c>
      <c r="I9" s="20" t="s">
        <v>294</v>
      </c>
      <c r="J9" s="21">
        <v>1</v>
      </c>
      <c r="K9" s="19">
        <v>3.6035999999999999E-2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1</v>
      </c>
      <c r="F10" s="18">
        <v>1.1000000000000001</v>
      </c>
      <c r="G10" s="19">
        <v>0.19820000000000002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</v>
      </c>
      <c r="G11" s="26"/>
      <c r="H11" s="25"/>
      <c r="I11" s="52" t="s">
        <v>296</v>
      </c>
      <c r="J11" s="52"/>
      <c r="K11" s="19">
        <f>SUM(K9:K10)</f>
        <v>3.6035999999999999E-2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0.72970000000000002</v>
      </c>
      <c r="H14" s="16" t="s">
        <v>300</v>
      </c>
      <c r="I14" s="20" t="s">
        <v>294</v>
      </c>
      <c r="J14" s="21">
        <v>1</v>
      </c>
      <c r="K14" s="19">
        <v>0.72972970000000004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4.05</v>
      </c>
      <c r="G15" s="26"/>
      <c r="H15" s="50" t="s">
        <v>296</v>
      </c>
      <c r="I15" s="50"/>
      <c r="J15" s="50"/>
      <c r="K15" s="19">
        <f>SUM(K14)</f>
        <v>0.72972970000000004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20</v>
      </c>
      <c r="E18" s="18">
        <v>0.01</v>
      </c>
      <c r="F18" s="18">
        <v>0.2</v>
      </c>
      <c r="G18" s="19">
        <v>3.6000000000000004E-2</v>
      </c>
      <c r="H18" s="16" t="s">
        <v>362</v>
      </c>
      <c r="I18" s="20" t="s">
        <v>294</v>
      </c>
      <c r="J18" s="21">
        <v>1</v>
      </c>
      <c r="K18" s="19">
        <v>3.6035999999999999E-2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</v>
      </c>
      <c r="G19" s="26"/>
      <c r="H19" s="50" t="s">
        <v>296</v>
      </c>
      <c r="I19" s="50"/>
      <c r="J19" s="50"/>
      <c r="K19" s="19">
        <f>SUM(K18)</f>
        <v>3.6035999999999999E-2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1.1100000000000001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0.80179999999999996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20:F20"/>
    <mergeCell ref="A21:B21"/>
    <mergeCell ref="A17:B17"/>
    <mergeCell ref="A16:F16"/>
    <mergeCell ref="A18:B18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oja213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42</v>
      </c>
      <c r="B4" s="64"/>
      <c r="C4" s="64"/>
      <c r="D4" s="64"/>
      <c r="E4" s="5" t="s">
        <v>275</v>
      </c>
      <c r="F4" s="6" t="s">
        <v>6</v>
      </c>
      <c r="H4" s="1" t="s">
        <v>625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4.1200000000000001E-2</v>
      </c>
      <c r="H9" s="16" t="s">
        <v>293</v>
      </c>
      <c r="I9" s="20" t="s">
        <v>294</v>
      </c>
      <c r="J9" s="21">
        <v>1</v>
      </c>
      <c r="K9" s="19">
        <v>4.1248599999999996E-2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0.9</v>
      </c>
      <c r="F10" s="18">
        <v>0.99</v>
      </c>
      <c r="G10" s="19">
        <v>0.1104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1.3599999999999999</v>
      </c>
      <c r="G11" s="26"/>
      <c r="H11" s="25"/>
      <c r="I11" s="52" t="s">
        <v>296</v>
      </c>
      <c r="J11" s="52"/>
      <c r="K11" s="19">
        <f>SUM(K9:K10)</f>
        <v>4.1248599999999996E-2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0.90700000000000003</v>
      </c>
      <c r="F14" s="18">
        <v>3.72</v>
      </c>
      <c r="G14" s="19">
        <v>0.41470000000000001</v>
      </c>
      <c r="H14" s="16" t="s">
        <v>300</v>
      </c>
      <c r="I14" s="20" t="s">
        <v>294</v>
      </c>
      <c r="J14" s="21">
        <v>1</v>
      </c>
      <c r="K14" s="19">
        <v>0.41471570000000002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0.90800000000000003</v>
      </c>
      <c r="F15" s="18">
        <v>3.68</v>
      </c>
      <c r="G15" s="19">
        <v>0.4103</v>
      </c>
      <c r="H15" s="16" t="s">
        <v>300</v>
      </c>
      <c r="I15" s="20" t="s">
        <v>294</v>
      </c>
      <c r="J15" s="21">
        <v>1</v>
      </c>
      <c r="K15" s="19">
        <v>0.41025640000000002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</v>
      </c>
      <c r="G16" s="26"/>
      <c r="H16" s="50" t="s">
        <v>296</v>
      </c>
      <c r="I16" s="50"/>
      <c r="J16" s="50"/>
      <c r="K16" s="19">
        <f>SUM(K14:K15)</f>
        <v>0.8249721000000001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21</v>
      </c>
      <c r="E19" s="18">
        <v>0.01</v>
      </c>
      <c r="F19" s="18">
        <v>0.21</v>
      </c>
      <c r="G19" s="19">
        <v>2.3399999999999997E-2</v>
      </c>
      <c r="H19" s="16" t="s">
        <v>362</v>
      </c>
      <c r="I19" s="20" t="s">
        <v>294</v>
      </c>
      <c r="J19" s="21">
        <v>1</v>
      </c>
      <c r="K19" s="19">
        <v>2.3411400000000002E-2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0.21</v>
      </c>
      <c r="G20" s="26"/>
      <c r="H20" s="50" t="s">
        <v>296</v>
      </c>
      <c r="I20" s="50"/>
      <c r="J20" s="50"/>
      <c r="K20" s="19">
        <f>SUM(K19)</f>
        <v>2.3411400000000002E-2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8.9700000000000006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1.79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0.88959999999999995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10.760000000000002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10.760000000000002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oja213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626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oja213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627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Hoja213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628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oja213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629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Hoja213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630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Hoja214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631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Hoja2141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54</v>
      </c>
      <c r="B4" s="64"/>
      <c r="C4" s="64"/>
      <c r="D4" s="64"/>
      <c r="E4" s="5" t="s">
        <v>275</v>
      </c>
      <c r="F4" s="6" t="s">
        <v>6</v>
      </c>
      <c r="H4" s="1" t="s">
        <v>632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1.9147299999999999E-2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1.23</v>
      </c>
      <c r="F10" s="18">
        <v>3.08</v>
      </c>
      <c r="G10" s="19">
        <v>1.9699999999999999E-2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1.22</v>
      </c>
      <c r="F11" s="18">
        <v>2.44</v>
      </c>
      <c r="G11" s="19">
        <v>1.5600000000000001E-2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8.52</v>
      </c>
      <c r="G12" s="26"/>
      <c r="H12" s="25"/>
      <c r="I12" s="52" t="s">
        <v>296</v>
      </c>
      <c r="J12" s="52"/>
      <c r="K12" s="19">
        <f>SUM(K9:K11)</f>
        <v>1.9147299999999999E-2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1.23</v>
      </c>
      <c r="F15" s="18">
        <v>10.09</v>
      </c>
      <c r="G15" s="19">
        <v>6.4399999999999999E-2</v>
      </c>
      <c r="H15" s="16" t="s">
        <v>300</v>
      </c>
      <c r="I15" s="20" t="s">
        <v>294</v>
      </c>
      <c r="J15" s="21">
        <v>1</v>
      </c>
      <c r="K15" s="19">
        <v>6.4398799999999992E-2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1.23</v>
      </c>
      <c r="F16" s="18">
        <v>49.82</v>
      </c>
      <c r="G16" s="19">
        <v>0.318</v>
      </c>
      <c r="H16" s="16" t="s">
        <v>300</v>
      </c>
      <c r="I16" s="20" t="s">
        <v>294</v>
      </c>
      <c r="J16" s="21">
        <v>1</v>
      </c>
      <c r="K16" s="19">
        <v>0.31797289999999995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59.91</v>
      </c>
      <c r="G17" s="26"/>
      <c r="H17" s="50" t="s">
        <v>296</v>
      </c>
      <c r="I17" s="50"/>
      <c r="J17" s="50"/>
      <c r="K17" s="19">
        <f>SUM(K15:K16)</f>
        <v>0.38237169999999993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5.9000000000000004E-2</v>
      </c>
      <c r="H20" s="16" t="s">
        <v>358</v>
      </c>
      <c r="I20" s="20" t="s">
        <v>294</v>
      </c>
      <c r="J20" s="21">
        <v>1</v>
      </c>
      <c r="K20" s="19">
        <v>5.9037499999999993E-2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0.12759999999999999</v>
      </c>
      <c r="H21" s="16" t="s">
        <v>358</v>
      </c>
      <c r="I21" s="20" t="s">
        <v>294</v>
      </c>
      <c r="J21" s="21">
        <v>1</v>
      </c>
      <c r="K21" s="19">
        <v>0.1276487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350</v>
      </c>
      <c r="E22" s="27">
        <v>0.16</v>
      </c>
      <c r="F22" s="18">
        <v>56</v>
      </c>
      <c r="G22" s="19">
        <v>0.3574</v>
      </c>
      <c r="H22" s="16" t="s">
        <v>364</v>
      </c>
      <c r="I22" s="20" t="s">
        <v>342</v>
      </c>
      <c r="J22" s="21">
        <v>0.4</v>
      </c>
      <c r="K22" s="19">
        <v>0.14296655999999999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300</v>
      </c>
      <c r="E23" s="27">
        <v>0.01</v>
      </c>
      <c r="F23" s="18">
        <v>3</v>
      </c>
      <c r="G23" s="19">
        <v>1.9099999999999999E-2</v>
      </c>
      <c r="H23" s="16" t="s">
        <v>362</v>
      </c>
      <c r="I23" s="20" t="s">
        <v>294</v>
      </c>
      <c r="J23" s="21">
        <v>1</v>
      </c>
      <c r="K23" s="19">
        <v>1.9147299999999999E-2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88.25</v>
      </c>
      <c r="G24" s="26"/>
      <c r="H24" s="50" t="s">
        <v>296</v>
      </c>
      <c r="I24" s="50"/>
      <c r="J24" s="50"/>
      <c r="K24" s="19">
        <f>SUM(K20:K23)</f>
        <v>0.34880005999999997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156.68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31.34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0.75029999999999997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188.02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188.02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Hoja214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633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Hoja214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634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Hoja2144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56</v>
      </c>
      <c r="B4" s="64"/>
      <c r="C4" s="64"/>
      <c r="D4" s="64"/>
      <c r="E4" s="5" t="s">
        <v>275</v>
      </c>
      <c r="F4" s="6" t="s">
        <v>11</v>
      </c>
      <c r="H4" s="1" t="s">
        <v>635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1.0800000000000001E-2</v>
      </c>
      <c r="H9" s="16" t="s">
        <v>293</v>
      </c>
      <c r="I9" s="20" t="s">
        <v>294</v>
      </c>
      <c r="J9" s="21">
        <v>1</v>
      </c>
      <c r="K9" s="19">
        <v>1.07914E-2</v>
      </c>
      <c r="L9" s="22"/>
      <c r="M9" s="23"/>
      <c r="O9" s="24"/>
    </row>
    <row r="10" spans="1:15" x14ac:dyDescent="0.3">
      <c r="A10" s="16" t="s">
        <v>510</v>
      </c>
      <c r="B10" s="17">
        <v>1</v>
      </c>
      <c r="C10" s="18">
        <v>1.5</v>
      </c>
      <c r="D10" s="18">
        <f>IF(ISNUMBER(B10),B10*C10,)</f>
        <v>1.5</v>
      </c>
      <c r="E10" s="17">
        <v>6.5000000000000002E-2</v>
      </c>
      <c r="F10" s="18">
        <v>0.1</v>
      </c>
      <c r="G10" s="19">
        <v>3.6000000000000004E-2</v>
      </c>
      <c r="H10" s="16" t="s">
        <v>511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512</v>
      </c>
      <c r="B11" s="17">
        <v>1</v>
      </c>
      <c r="C11" s="18">
        <v>1</v>
      </c>
      <c r="D11" s="18">
        <f>IF(ISNUMBER(B11),B11*C11,)</f>
        <v>1</v>
      </c>
      <c r="E11" s="17">
        <v>6.5000000000000002E-2</v>
      </c>
      <c r="F11" s="18">
        <v>7.0000000000000007E-2</v>
      </c>
      <c r="G11" s="19">
        <v>2.52E-2</v>
      </c>
      <c r="H11" s="16" t="s">
        <v>436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0.2</v>
      </c>
      <c r="G12" s="26"/>
      <c r="H12" s="25"/>
      <c r="I12" s="52" t="s">
        <v>296</v>
      </c>
      <c r="J12" s="52"/>
      <c r="K12" s="19">
        <f>SUM(K9:K11)</f>
        <v>1.07914E-2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6.6000000000000003E-2</v>
      </c>
      <c r="F15" s="18">
        <v>0.27</v>
      </c>
      <c r="G15" s="19">
        <v>9.7100000000000006E-2</v>
      </c>
      <c r="H15" s="16" t="s">
        <v>300</v>
      </c>
      <c r="I15" s="20" t="s">
        <v>294</v>
      </c>
      <c r="J15" s="21">
        <v>1</v>
      </c>
      <c r="K15" s="19">
        <v>9.7122299999999995E-2</v>
      </c>
      <c r="L15" s="22"/>
    </row>
    <row r="16" spans="1:15" x14ac:dyDescent="0.3">
      <c r="A16" s="16" t="s">
        <v>397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6.5000000000000002E-2</v>
      </c>
      <c r="F16" s="18">
        <v>0.27</v>
      </c>
      <c r="G16" s="19">
        <v>9.7100000000000006E-2</v>
      </c>
      <c r="H16" s="16" t="s">
        <v>300</v>
      </c>
      <c r="I16" s="20" t="s">
        <v>294</v>
      </c>
      <c r="J16" s="21">
        <v>1</v>
      </c>
      <c r="K16" s="19">
        <v>9.7122299999999995E-2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0.54</v>
      </c>
      <c r="G17" s="26"/>
      <c r="H17" s="50" t="s">
        <v>296</v>
      </c>
      <c r="I17" s="50"/>
      <c r="J17" s="50"/>
      <c r="K17" s="19">
        <f>SUM(K15:K16)</f>
        <v>0.19424459999999999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513</v>
      </c>
      <c r="B20" s="54"/>
      <c r="C20" s="20" t="s">
        <v>514</v>
      </c>
      <c r="D20" s="17">
        <v>5.0000000000000001E-3</v>
      </c>
      <c r="E20" s="18">
        <v>6.5</v>
      </c>
      <c r="F20" s="18">
        <v>0.03</v>
      </c>
      <c r="G20" s="19">
        <v>1.0800000000000001E-2</v>
      </c>
      <c r="H20" s="16" t="s">
        <v>515</v>
      </c>
      <c r="I20" s="20" t="s">
        <v>342</v>
      </c>
      <c r="J20" s="21">
        <v>0.4</v>
      </c>
      <c r="K20" s="19">
        <v>4.3165599999999997E-3</v>
      </c>
      <c r="L20" s="22"/>
    </row>
    <row r="21" spans="1:12" x14ac:dyDescent="0.3">
      <c r="A21" s="54" t="s">
        <v>516</v>
      </c>
      <c r="B21" s="54"/>
      <c r="C21" s="20" t="s">
        <v>514</v>
      </c>
      <c r="D21" s="18">
        <v>5.0000000000000001E-3</v>
      </c>
      <c r="E21" s="27">
        <v>7.79</v>
      </c>
      <c r="F21" s="18">
        <v>0.04</v>
      </c>
      <c r="G21" s="19">
        <v>1.44E-2</v>
      </c>
      <c r="H21" s="16" t="s">
        <v>517</v>
      </c>
      <c r="I21" s="20" t="s">
        <v>342</v>
      </c>
      <c r="J21" s="21">
        <v>0.4</v>
      </c>
      <c r="K21" s="19">
        <v>5.7554000000000008E-3</v>
      </c>
      <c r="L21" s="22"/>
    </row>
    <row r="22" spans="1:12" x14ac:dyDescent="0.3">
      <c r="A22" s="54" t="s">
        <v>518</v>
      </c>
      <c r="B22" s="54"/>
      <c r="C22" s="20" t="s">
        <v>325</v>
      </c>
      <c r="D22" s="18">
        <v>1.03</v>
      </c>
      <c r="E22" s="27">
        <v>1.2</v>
      </c>
      <c r="F22" s="18">
        <v>1.24</v>
      </c>
      <c r="G22" s="19">
        <v>0.44600000000000001</v>
      </c>
      <c r="H22" s="16" t="s">
        <v>519</v>
      </c>
      <c r="I22" s="20" t="s">
        <v>342</v>
      </c>
      <c r="J22" s="21">
        <v>0.4</v>
      </c>
      <c r="K22" s="19">
        <v>0.17841728000000001</v>
      </c>
      <c r="L22" s="22"/>
    </row>
    <row r="23" spans="1:12" x14ac:dyDescent="0.3">
      <c r="A23" s="54" t="s">
        <v>520</v>
      </c>
      <c r="B23" s="54"/>
      <c r="C23" s="20" t="s">
        <v>418</v>
      </c>
      <c r="D23" s="18">
        <v>0.04</v>
      </c>
      <c r="E23" s="27">
        <v>15</v>
      </c>
      <c r="F23" s="18">
        <v>0.6</v>
      </c>
      <c r="G23" s="19">
        <v>0.21579999999999999</v>
      </c>
      <c r="H23" s="16" t="s">
        <v>419</v>
      </c>
      <c r="I23" s="20" t="s">
        <v>342</v>
      </c>
      <c r="J23" s="21">
        <v>0.4</v>
      </c>
      <c r="K23" s="19">
        <v>8.6330919999999992E-2</v>
      </c>
      <c r="L23" s="22"/>
    </row>
    <row r="24" spans="1:12" x14ac:dyDescent="0.3">
      <c r="A24" s="54" t="s">
        <v>429</v>
      </c>
      <c r="B24" s="54"/>
      <c r="C24" s="20" t="s">
        <v>325</v>
      </c>
      <c r="D24" s="18">
        <v>0.03</v>
      </c>
      <c r="E24" s="27">
        <v>3.5</v>
      </c>
      <c r="F24" s="18">
        <v>0.11</v>
      </c>
      <c r="G24" s="19">
        <v>3.9599999999999996E-2</v>
      </c>
      <c r="H24" s="16" t="s">
        <v>430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4" t="s">
        <v>521</v>
      </c>
      <c r="B25" s="54"/>
      <c r="C25" s="20" t="s">
        <v>514</v>
      </c>
      <c r="D25" s="18">
        <v>5.0000000000000001E-3</v>
      </c>
      <c r="E25" s="27">
        <v>3</v>
      </c>
      <c r="F25" s="18">
        <v>0.02</v>
      </c>
      <c r="G25" s="19">
        <v>7.1999999999999998E-3</v>
      </c>
      <c r="H25" s="16" t="s">
        <v>522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2.04</v>
      </c>
      <c r="G26" s="26"/>
      <c r="H26" s="50" t="s">
        <v>296</v>
      </c>
      <c r="I26" s="50"/>
      <c r="J26" s="50"/>
      <c r="K26" s="19">
        <f>SUM(K20:K25)</f>
        <v>0.27482015999999998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2.78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0.56000000000000005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0.47989999999999999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3.34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3.34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Hoja214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636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Hoja214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637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Hoja214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638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Hoja214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639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Hoja214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81</v>
      </c>
      <c r="B4" s="64"/>
      <c r="C4" s="64"/>
      <c r="D4" s="64"/>
      <c r="E4" s="5" t="s">
        <v>275</v>
      </c>
      <c r="F4" s="6" t="s">
        <v>17</v>
      </c>
      <c r="H4" s="1" t="s">
        <v>640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1.21E-2</v>
      </c>
      <c r="H9" s="16" t="s">
        <v>293</v>
      </c>
      <c r="I9" s="20" t="s">
        <v>294</v>
      </c>
      <c r="J9" s="21">
        <v>1</v>
      </c>
      <c r="K9" s="19">
        <v>1.2077299999999999E-2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1.2077299999999999E-2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0.23699999999999999</v>
      </c>
      <c r="F13" s="18">
        <v>0.96</v>
      </c>
      <c r="G13" s="19">
        <v>0.1159</v>
      </c>
      <c r="H13" s="16" t="s">
        <v>300</v>
      </c>
      <c r="I13" s="20" t="s">
        <v>294</v>
      </c>
      <c r="J13" s="21">
        <v>1</v>
      </c>
      <c r="K13" s="19">
        <v>0.115942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0.23699999999999999</v>
      </c>
      <c r="F14" s="18">
        <v>0.97</v>
      </c>
      <c r="G14" s="19">
        <v>0.11710000000000001</v>
      </c>
      <c r="H14" s="16" t="s">
        <v>300</v>
      </c>
      <c r="I14" s="20" t="s">
        <v>294</v>
      </c>
      <c r="J14" s="21">
        <v>1</v>
      </c>
      <c r="K14" s="19">
        <v>0.11714980000000001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1.93</v>
      </c>
      <c r="G15" s="26"/>
      <c r="H15" s="50" t="s">
        <v>296</v>
      </c>
      <c r="I15" s="50"/>
      <c r="J15" s="50"/>
      <c r="K15" s="19">
        <f>SUM(K13:K14)</f>
        <v>0.23309180000000002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641</v>
      </c>
      <c r="B18" s="54"/>
      <c r="C18" s="20" t="s">
        <v>17</v>
      </c>
      <c r="D18" s="17">
        <v>1</v>
      </c>
      <c r="E18" s="18">
        <v>6.25</v>
      </c>
      <c r="F18" s="18">
        <v>6.25</v>
      </c>
      <c r="G18" s="19">
        <v>0.75480000000000003</v>
      </c>
      <c r="H18" s="16" t="s">
        <v>528</v>
      </c>
      <c r="I18" s="20" t="s">
        <v>342</v>
      </c>
      <c r="J18" s="21">
        <v>0.4</v>
      </c>
      <c r="K18" s="19">
        <v>0.30193236000000001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6.25</v>
      </c>
      <c r="G19" s="26"/>
      <c r="H19" s="50" t="s">
        <v>296</v>
      </c>
      <c r="I19" s="50"/>
      <c r="J19" s="50"/>
      <c r="K19" s="19">
        <f>SUM(K18)</f>
        <v>0.30193236000000001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8.2799999999999994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0.54710000000000003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9.94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9.94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Hoja215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58</v>
      </c>
      <c r="B4" s="64"/>
      <c r="C4" s="64"/>
      <c r="D4" s="64"/>
      <c r="E4" s="5" t="s">
        <v>275</v>
      </c>
      <c r="F4" s="6" t="s">
        <v>24</v>
      </c>
      <c r="H4" s="1" t="s">
        <v>642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8.3000000000000001E-3</v>
      </c>
      <c r="H9" s="16" t="s">
        <v>293</v>
      </c>
      <c r="I9" s="20" t="s">
        <v>294</v>
      </c>
      <c r="J9" s="21">
        <v>1</v>
      </c>
      <c r="K9" s="19">
        <v>8.3333000000000001E-3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8.3333000000000001E-3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3.7999999999999999E-2</v>
      </c>
      <c r="F13" s="18">
        <v>0.15</v>
      </c>
      <c r="G13" s="19">
        <v>6.25E-2</v>
      </c>
      <c r="H13" s="16" t="s">
        <v>300</v>
      </c>
      <c r="I13" s="20" t="s">
        <v>294</v>
      </c>
      <c r="J13" s="21">
        <v>1</v>
      </c>
      <c r="K13" s="19">
        <v>6.25E-2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3.7999999999999999E-2</v>
      </c>
      <c r="F14" s="18">
        <v>0.16</v>
      </c>
      <c r="G14" s="19">
        <v>6.6699999999999995E-2</v>
      </c>
      <c r="H14" s="16" t="s">
        <v>300</v>
      </c>
      <c r="I14" s="20" t="s">
        <v>294</v>
      </c>
      <c r="J14" s="21">
        <v>1</v>
      </c>
      <c r="K14" s="19">
        <v>6.6666699999999995E-2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0.31</v>
      </c>
      <c r="G15" s="26"/>
      <c r="H15" s="50" t="s">
        <v>296</v>
      </c>
      <c r="I15" s="50"/>
      <c r="J15" s="50"/>
      <c r="K15" s="19">
        <f>SUM(K13:K14)</f>
        <v>0.1291667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530</v>
      </c>
      <c r="B18" s="54"/>
      <c r="C18" s="20" t="s">
        <v>376</v>
      </c>
      <c r="D18" s="17">
        <v>1.01</v>
      </c>
      <c r="E18" s="18">
        <v>2</v>
      </c>
      <c r="F18" s="18">
        <v>2.02</v>
      </c>
      <c r="G18" s="19">
        <v>0.8417</v>
      </c>
      <c r="H18" s="16" t="s">
        <v>377</v>
      </c>
      <c r="I18" s="20" t="s">
        <v>342</v>
      </c>
      <c r="J18" s="21">
        <v>0.4</v>
      </c>
      <c r="K18" s="19">
        <v>0.33666668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2.0799999999999999E-2</v>
      </c>
      <c r="H19" s="16" t="s">
        <v>533</v>
      </c>
      <c r="I19" s="20" t="s">
        <v>342</v>
      </c>
      <c r="J19" s="21">
        <v>0.4</v>
      </c>
      <c r="K19" s="19">
        <v>8.33332E-3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2.0699999999999998</v>
      </c>
      <c r="G20" s="26"/>
      <c r="H20" s="50" t="s">
        <v>296</v>
      </c>
      <c r="I20" s="50"/>
      <c r="J20" s="50"/>
      <c r="K20" s="19">
        <f>SUM(K18:K19)</f>
        <v>0.34499999999999997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0.48249999999999998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2.88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2.88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Hoja2151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59</v>
      </c>
      <c r="B4" s="64"/>
      <c r="C4" s="64"/>
      <c r="D4" s="64"/>
      <c r="E4" s="5" t="s">
        <v>275</v>
      </c>
      <c r="F4" s="6" t="s">
        <v>17</v>
      </c>
      <c r="H4" s="1" t="s">
        <v>643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3.28</v>
      </c>
      <c r="G9" s="19">
        <v>1.26E-2</v>
      </c>
      <c r="H9" s="16" t="s">
        <v>293</v>
      </c>
      <c r="I9" s="20" t="s">
        <v>294</v>
      </c>
      <c r="J9" s="21">
        <v>1</v>
      </c>
      <c r="K9" s="19">
        <v>1.26207E-2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3.28</v>
      </c>
      <c r="G10" s="26"/>
      <c r="H10" s="25"/>
      <c r="I10" s="52" t="s">
        <v>296</v>
      </c>
      <c r="J10" s="52"/>
      <c r="K10" s="19">
        <f>SUM(K9)</f>
        <v>1.26207E-2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8.06</v>
      </c>
      <c r="F13" s="18">
        <v>33.049999999999997</v>
      </c>
      <c r="G13" s="19">
        <v>0.12720000000000001</v>
      </c>
      <c r="H13" s="16" t="s">
        <v>300</v>
      </c>
      <c r="I13" s="20" t="s">
        <v>294</v>
      </c>
      <c r="J13" s="21">
        <v>1</v>
      </c>
      <c r="K13" s="19">
        <v>0.12716920000000001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8.06</v>
      </c>
      <c r="F14" s="18">
        <v>32.64</v>
      </c>
      <c r="G14" s="19">
        <v>0.12560000000000002</v>
      </c>
      <c r="H14" s="16" t="s">
        <v>300</v>
      </c>
      <c r="I14" s="20" t="s">
        <v>294</v>
      </c>
      <c r="J14" s="21">
        <v>1</v>
      </c>
      <c r="K14" s="19">
        <v>0.1255916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65.69</v>
      </c>
      <c r="G15" s="26"/>
      <c r="H15" s="50" t="s">
        <v>296</v>
      </c>
      <c r="I15" s="50"/>
      <c r="J15" s="50"/>
      <c r="K15" s="19">
        <f>SUM(K13:K14)</f>
        <v>0.25276080000000001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535</v>
      </c>
      <c r="B18" s="54"/>
      <c r="C18" s="20" t="s">
        <v>17</v>
      </c>
      <c r="D18" s="17">
        <v>1</v>
      </c>
      <c r="E18" s="18">
        <v>95</v>
      </c>
      <c r="F18" s="18">
        <v>95</v>
      </c>
      <c r="G18" s="19">
        <v>0.36549999999999999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536</v>
      </c>
      <c r="B19" s="54"/>
      <c r="C19" s="20" t="s">
        <v>17</v>
      </c>
      <c r="D19" s="18">
        <v>1</v>
      </c>
      <c r="E19" s="27">
        <v>27</v>
      </c>
      <c r="F19" s="18">
        <v>27</v>
      </c>
      <c r="G19" s="19">
        <v>0.10390000000000001</v>
      </c>
      <c r="H19" s="16" t="s">
        <v>528</v>
      </c>
      <c r="I19" s="20" t="s">
        <v>342</v>
      </c>
      <c r="J19" s="21">
        <v>0.4</v>
      </c>
      <c r="K19" s="19">
        <v>4.1556040000000002E-2</v>
      </c>
      <c r="L19" s="22"/>
    </row>
    <row r="20" spans="1:12" x14ac:dyDescent="0.3">
      <c r="A20" s="54" t="s">
        <v>537</v>
      </c>
      <c r="B20" s="54"/>
      <c r="C20" s="20" t="s">
        <v>17</v>
      </c>
      <c r="D20" s="18">
        <v>4</v>
      </c>
      <c r="E20" s="27">
        <v>0.9</v>
      </c>
      <c r="F20" s="18">
        <v>3.6</v>
      </c>
      <c r="G20" s="19">
        <v>1.3899999999999999E-2</v>
      </c>
      <c r="H20" s="16" t="s">
        <v>426</v>
      </c>
      <c r="I20" s="20" t="s">
        <v>342</v>
      </c>
      <c r="J20" s="21">
        <v>0.4</v>
      </c>
      <c r="K20" s="19">
        <v>5.5408000000000002E-3</v>
      </c>
      <c r="L20" s="22"/>
    </row>
    <row r="21" spans="1:12" x14ac:dyDescent="0.3">
      <c r="A21" s="54" t="s">
        <v>538</v>
      </c>
      <c r="B21" s="54"/>
      <c r="C21" s="20" t="s">
        <v>17</v>
      </c>
      <c r="D21" s="18">
        <v>2</v>
      </c>
      <c r="E21" s="27">
        <v>32.47</v>
      </c>
      <c r="F21" s="18">
        <v>64.94</v>
      </c>
      <c r="G21" s="19">
        <v>0.24989999999999998</v>
      </c>
      <c r="H21" s="16" t="s">
        <v>459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539</v>
      </c>
      <c r="B22" s="54"/>
      <c r="C22" s="20" t="s">
        <v>17</v>
      </c>
      <c r="D22" s="18">
        <v>1</v>
      </c>
      <c r="E22" s="27">
        <v>0.38</v>
      </c>
      <c r="F22" s="18">
        <v>0.38</v>
      </c>
      <c r="G22" s="19">
        <v>1.5E-3</v>
      </c>
      <c r="H22" s="16" t="s">
        <v>426</v>
      </c>
      <c r="I22" s="20" t="s">
        <v>342</v>
      </c>
      <c r="J22" s="21">
        <v>0.4</v>
      </c>
      <c r="K22" s="19">
        <v>5.8487999999999997E-4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190.92</v>
      </c>
      <c r="G23" s="26"/>
      <c r="H23" s="50" t="s">
        <v>296</v>
      </c>
      <c r="I23" s="50"/>
      <c r="J23" s="50"/>
      <c r="K23" s="19">
        <f>SUM(K18:K22)</f>
        <v>4.7681720000000004E-2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259.89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51.98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0.31309999999999999</v>
      </c>
    </row>
    <row r="31" spans="1:12" x14ac:dyDescent="0.3">
      <c r="A31" s="34"/>
      <c r="B31" s="8"/>
      <c r="C31" s="30" t="s">
        <v>312</v>
      </c>
      <c r="D31" s="20"/>
      <c r="E31" s="18"/>
      <c r="F31" s="31">
        <v>311.87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311.87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Hoja215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60</v>
      </c>
      <c r="B4" s="64"/>
      <c r="C4" s="64"/>
      <c r="D4" s="64"/>
      <c r="E4" s="5" t="s">
        <v>275</v>
      </c>
      <c r="F4" s="6" t="s">
        <v>17</v>
      </c>
      <c r="H4" s="1" t="s">
        <v>644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1.21E-2</v>
      </c>
      <c r="H9" s="16" t="s">
        <v>293</v>
      </c>
      <c r="I9" s="20" t="s">
        <v>294</v>
      </c>
      <c r="J9" s="21">
        <v>1</v>
      </c>
      <c r="K9" s="19">
        <v>1.20664E-2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1.20664E-2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0.8</v>
      </c>
      <c r="F13" s="18">
        <v>3.28</v>
      </c>
      <c r="G13" s="19">
        <v>0.24739999999999998</v>
      </c>
      <c r="H13" s="16" t="s">
        <v>300</v>
      </c>
      <c r="I13" s="20" t="s">
        <v>294</v>
      </c>
      <c r="J13" s="21">
        <v>1</v>
      </c>
      <c r="K13" s="19">
        <v>0.24736049999999998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3.28</v>
      </c>
      <c r="G14" s="26"/>
      <c r="H14" s="50" t="s">
        <v>296</v>
      </c>
      <c r="I14" s="50"/>
      <c r="J14" s="50"/>
      <c r="K14" s="19">
        <f>SUM(K13)</f>
        <v>0.24736049999999998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541</v>
      </c>
      <c r="B17" s="54"/>
      <c r="C17" s="20" t="s">
        <v>17</v>
      </c>
      <c r="D17" s="17">
        <v>1</v>
      </c>
      <c r="E17" s="18">
        <v>8.8000000000000007</v>
      </c>
      <c r="F17" s="18">
        <v>8.8000000000000007</v>
      </c>
      <c r="G17" s="19">
        <v>0.66370000000000007</v>
      </c>
      <c r="H17" s="16" t="s">
        <v>459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4" t="s">
        <v>531</v>
      </c>
      <c r="B18" s="54"/>
      <c r="C18" s="20" t="s">
        <v>532</v>
      </c>
      <c r="D18" s="18">
        <v>2.0299999999999998</v>
      </c>
      <c r="E18" s="27">
        <v>0.5</v>
      </c>
      <c r="F18" s="18">
        <v>1.02</v>
      </c>
      <c r="G18" s="19">
        <v>7.690000000000001E-2</v>
      </c>
      <c r="H18" s="16" t="s">
        <v>533</v>
      </c>
      <c r="I18" s="20" t="s">
        <v>342</v>
      </c>
      <c r="J18" s="21">
        <v>0.4</v>
      </c>
      <c r="K18" s="19">
        <v>3.076924E-2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9.82</v>
      </c>
      <c r="G19" s="26"/>
      <c r="H19" s="50" t="s">
        <v>296</v>
      </c>
      <c r="I19" s="50"/>
      <c r="J19" s="50"/>
      <c r="K19" s="19">
        <f>SUM(K17:K18)</f>
        <v>3.076924E-2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13.26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0.29020000000000001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15.91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15.91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Hoja215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61</v>
      </c>
      <c r="B4" s="64"/>
      <c r="C4" s="64"/>
      <c r="D4" s="64"/>
      <c r="E4" s="5" t="s">
        <v>275</v>
      </c>
      <c r="F4" s="6" t="s">
        <v>17</v>
      </c>
      <c r="H4" s="1" t="s">
        <v>645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1.8500000000000003E-2</v>
      </c>
      <c r="H9" s="16" t="s">
        <v>293</v>
      </c>
      <c r="I9" s="20" t="s">
        <v>294</v>
      </c>
      <c r="J9" s="21">
        <v>1</v>
      </c>
      <c r="K9" s="19">
        <v>1.8475800000000001E-2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1.8475800000000001E-2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</v>
      </c>
      <c r="F13" s="18">
        <v>0.81</v>
      </c>
      <c r="G13" s="19">
        <v>0.18710000000000002</v>
      </c>
      <c r="H13" s="16" t="s">
        <v>300</v>
      </c>
      <c r="I13" s="20" t="s">
        <v>294</v>
      </c>
      <c r="J13" s="21">
        <v>1</v>
      </c>
      <c r="K13" s="19">
        <v>0.18706700000000001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0.18940000000000001</v>
      </c>
      <c r="H14" s="16" t="s">
        <v>300</v>
      </c>
      <c r="I14" s="20" t="s">
        <v>294</v>
      </c>
      <c r="J14" s="21">
        <v>1</v>
      </c>
      <c r="K14" s="19">
        <v>0.18937639999999997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0.37644339999999998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543</v>
      </c>
      <c r="B18" s="54"/>
      <c r="C18" s="20" t="s">
        <v>17</v>
      </c>
      <c r="D18" s="17">
        <v>1</v>
      </c>
      <c r="E18" s="18">
        <v>2.25</v>
      </c>
      <c r="F18" s="18">
        <v>2.25</v>
      </c>
      <c r="G18" s="19">
        <v>0.51960000000000006</v>
      </c>
      <c r="H18" s="16" t="s">
        <v>377</v>
      </c>
      <c r="I18" s="20" t="s">
        <v>342</v>
      </c>
      <c r="J18" s="21">
        <v>0.4</v>
      </c>
      <c r="K18" s="19">
        <v>0.20785219999999999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0.15</v>
      </c>
      <c r="E19" s="27">
        <v>1.4</v>
      </c>
      <c r="F19" s="18">
        <v>0.21</v>
      </c>
      <c r="G19" s="19">
        <v>4.8499999999999995E-2</v>
      </c>
      <c r="H19" s="16" t="s">
        <v>533</v>
      </c>
      <c r="I19" s="20" t="s">
        <v>342</v>
      </c>
      <c r="J19" s="21">
        <v>0.4</v>
      </c>
      <c r="K19" s="19">
        <v>1.939952E-2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0.02</v>
      </c>
      <c r="E20" s="27">
        <v>8</v>
      </c>
      <c r="F20" s="18">
        <v>0.16</v>
      </c>
      <c r="G20" s="19">
        <v>3.7000000000000005E-2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2.62</v>
      </c>
      <c r="G21" s="26"/>
      <c r="H21" s="50" t="s">
        <v>296</v>
      </c>
      <c r="I21" s="50"/>
      <c r="J21" s="50"/>
      <c r="K21" s="19">
        <f>SUM(K18:K20)</f>
        <v>0.22725171999999999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4.33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0.62219999999999998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Hoja2154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646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Hoja215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647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Hoja215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648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Hoja215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649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Hoja215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650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Hoja215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651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Hoja216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82</v>
      </c>
      <c r="B4" s="64"/>
      <c r="C4" s="64"/>
      <c r="D4" s="64"/>
      <c r="E4" s="5" t="s">
        <v>275</v>
      </c>
      <c r="F4" s="6" t="s">
        <v>17</v>
      </c>
      <c r="H4" s="1" t="s">
        <v>652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4.6939E-3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4.6939E-3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0.56200000000000006</v>
      </c>
      <c r="F13" s="18">
        <v>2.2799999999999998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4.6530599999999998E-2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0.56200000000000006</v>
      </c>
      <c r="F14" s="18">
        <v>2.2999999999999998</v>
      </c>
      <c r="G14" s="19">
        <v>4.6900000000000004E-2</v>
      </c>
      <c r="H14" s="16" t="s">
        <v>300</v>
      </c>
      <c r="I14" s="20" t="s">
        <v>294</v>
      </c>
      <c r="J14" s="21">
        <v>1</v>
      </c>
      <c r="K14" s="19">
        <v>4.6938800000000003E-2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4.58</v>
      </c>
      <c r="G15" s="26"/>
      <c r="H15" s="50" t="s">
        <v>296</v>
      </c>
      <c r="I15" s="50"/>
      <c r="J15" s="50"/>
      <c r="K15" s="19">
        <f>SUM(K13:K14)</f>
        <v>9.3469400000000008E-2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653</v>
      </c>
      <c r="B18" s="54"/>
      <c r="C18" s="20" t="s">
        <v>17</v>
      </c>
      <c r="D18" s="17">
        <v>1</v>
      </c>
      <c r="E18" s="18">
        <v>44.1</v>
      </c>
      <c r="F18" s="18">
        <v>44.1</v>
      </c>
      <c r="G18" s="19">
        <v>0.9</v>
      </c>
      <c r="H18" s="16" t="s">
        <v>377</v>
      </c>
      <c r="I18" s="20" t="s">
        <v>342</v>
      </c>
      <c r="J18" s="21">
        <v>0.4</v>
      </c>
      <c r="K18" s="19">
        <v>0.36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0.03</v>
      </c>
      <c r="E19" s="27">
        <v>1</v>
      </c>
      <c r="F19" s="18">
        <v>0.03</v>
      </c>
      <c r="G19" s="19">
        <v>5.9999999999999995E-4</v>
      </c>
      <c r="H19" s="16" t="s">
        <v>655</v>
      </c>
      <c r="I19" s="20" t="s">
        <v>294</v>
      </c>
      <c r="J19" s="21">
        <v>1</v>
      </c>
      <c r="K19" s="19">
        <v>6.1219999999999992E-4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0.04</v>
      </c>
      <c r="E20" s="27">
        <v>1.5</v>
      </c>
      <c r="F20" s="18">
        <v>0.06</v>
      </c>
      <c r="G20" s="19">
        <v>1.1999999999999999E-3</v>
      </c>
      <c r="H20" s="16" t="s">
        <v>401</v>
      </c>
      <c r="I20" s="20" t="s">
        <v>294</v>
      </c>
      <c r="J20" s="21">
        <v>1</v>
      </c>
      <c r="K20" s="19">
        <v>1.2245000000000001E-3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44.190000000000005</v>
      </c>
      <c r="G21" s="26"/>
      <c r="H21" s="50" t="s">
        <v>296</v>
      </c>
      <c r="I21" s="50"/>
      <c r="J21" s="50"/>
      <c r="K21" s="19">
        <f>SUM(K18:K20)</f>
        <v>0.36183670000000001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9.8000000000000007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58.8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58.8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Hoja216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74</v>
      </c>
      <c r="B4" s="64"/>
      <c r="C4" s="64"/>
      <c r="D4" s="64"/>
      <c r="E4" s="5" t="s">
        <v>275</v>
      </c>
      <c r="F4" s="6" t="s">
        <v>17</v>
      </c>
      <c r="H4" s="1" t="s">
        <v>656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0.59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1.3644E-3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0.59</v>
      </c>
      <c r="G10" s="26"/>
      <c r="H10" s="25"/>
      <c r="I10" s="52" t="s">
        <v>296</v>
      </c>
      <c r="J10" s="52"/>
      <c r="K10" s="19">
        <f>SUM(K9)</f>
        <v>1.3644E-3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1.45</v>
      </c>
      <c r="F13" s="18">
        <v>5.95</v>
      </c>
      <c r="G13" s="19">
        <v>1.38E-2</v>
      </c>
      <c r="H13" s="16" t="s">
        <v>300</v>
      </c>
      <c r="I13" s="20" t="s">
        <v>294</v>
      </c>
      <c r="J13" s="21">
        <v>1</v>
      </c>
      <c r="K13" s="19">
        <v>1.3759500000000001E-2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1.448</v>
      </c>
      <c r="F14" s="18">
        <v>5.86</v>
      </c>
      <c r="G14" s="19">
        <v>1.3600000000000001E-2</v>
      </c>
      <c r="H14" s="16" t="s">
        <v>300</v>
      </c>
      <c r="I14" s="20" t="s">
        <v>294</v>
      </c>
      <c r="J14" s="21">
        <v>1</v>
      </c>
      <c r="K14" s="19">
        <v>1.3551299999999999E-2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11.81</v>
      </c>
      <c r="G15" s="26"/>
      <c r="H15" s="50" t="s">
        <v>296</v>
      </c>
      <c r="I15" s="50"/>
      <c r="J15" s="50"/>
      <c r="K15" s="19">
        <f>SUM(K13:K14)</f>
        <v>2.73108E-2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25.8" customHeight="1" x14ac:dyDescent="0.3">
      <c r="A18" s="65" t="s">
        <v>590</v>
      </c>
      <c r="B18" s="65"/>
      <c r="C18" s="20" t="s">
        <v>17</v>
      </c>
      <c r="D18" s="17">
        <v>1</v>
      </c>
      <c r="E18" s="18">
        <v>420.03</v>
      </c>
      <c r="F18" s="18">
        <v>420.03</v>
      </c>
      <c r="G18" s="19">
        <v>0.97129999999999994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420.03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432.43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86.49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2.87E-2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518.91999999999996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518.91999999999996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Hoja2162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657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Hoja216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658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Hoja216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83</v>
      </c>
      <c r="B4" s="64"/>
      <c r="C4" s="64"/>
      <c r="D4" s="64"/>
      <c r="E4" s="5" t="s">
        <v>275</v>
      </c>
      <c r="F4" s="6" t="s">
        <v>6</v>
      </c>
      <c r="H4" s="1" t="s">
        <v>659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7.1999999999999995E-2</v>
      </c>
      <c r="F9" s="18">
        <v>1.44</v>
      </c>
      <c r="G9" s="19">
        <v>0.70239999999999991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1.44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662</v>
      </c>
      <c r="B13" s="17">
        <v>1</v>
      </c>
      <c r="C13" s="18">
        <v>4.55</v>
      </c>
      <c r="D13" s="18">
        <f>IF(ISNUMBER(B13),B13*C13,)</f>
        <v>4.55</v>
      </c>
      <c r="E13" s="17">
        <v>7.1999999999999995E-2</v>
      </c>
      <c r="F13" s="18">
        <v>0.33</v>
      </c>
      <c r="G13" s="19">
        <v>0.161</v>
      </c>
      <c r="H13" s="16" t="s">
        <v>300</v>
      </c>
      <c r="I13" s="20" t="s">
        <v>294</v>
      </c>
      <c r="J13" s="21">
        <v>1</v>
      </c>
      <c r="K13" s="19">
        <v>0.16097560000000002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7.0000000000000007E-2</v>
      </c>
      <c r="F14" s="18">
        <v>0.28000000000000003</v>
      </c>
      <c r="G14" s="19">
        <v>0.1366</v>
      </c>
      <c r="H14" s="16" t="s">
        <v>300</v>
      </c>
      <c r="I14" s="20" t="s">
        <v>294</v>
      </c>
      <c r="J14" s="21">
        <v>1</v>
      </c>
      <c r="K14" s="19">
        <v>0.1365854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0.6100000000000001</v>
      </c>
      <c r="G15" s="26"/>
      <c r="H15" s="50" t="s">
        <v>296</v>
      </c>
      <c r="I15" s="50"/>
      <c r="J15" s="50"/>
      <c r="K15" s="19">
        <f>SUM(K13:K14)</f>
        <v>0.29756100000000002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2.0499999999999998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0.41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0.29759999999999998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Hoja216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Hoja216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664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Hoja216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665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Hoja216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666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Hoja216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84</v>
      </c>
      <c r="B4" s="64"/>
      <c r="C4" s="64"/>
      <c r="D4" s="64"/>
      <c r="E4" s="5" t="s">
        <v>275</v>
      </c>
      <c r="F4" s="6" t="s">
        <v>3</v>
      </c>
      <c r="H4" s="1" t="s">
        <v>667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7.1999999999999998E-3</v>
      </c>
      <c r="H9" s="16" t="s">
        <v>293</v>
      </c>
      <c r="I9" s="20" t="s">
        <v>294</v>
      </c>
      <c r="J9" s="21">
        <v>1</v>
      </c>
      <c r="K9" s="19">
        <v>7.2114999999999992E-3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7.2114999999999992E-3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0.14199999999999999</v>
      </c>
      <c r="F13" s="18">
        <v>0.57999999999999996</v>
      </c>
      <c r="G13" s="19">
        <v>6.9699999999999998E-2</v>
      </c>
      <c r="H13" s="16" t="s">
        <v>300</v>
      </c>
      <c r="I13" s="20" t="s">
        <v>294</v>
      </c>
      <c r="J13" s="21">
        <v>1</v>
      </c>
      <c r="K13" s="19">
        <v>6.9711499999999996E-2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0.14199999999999999</v>
      </c>
      <c r="F14" s="18">
        <v>0.57999999999999996</v>
      </c>
      <c r="G14" s="19">
        <v>6.9699999999999998E-2</v>
      </c>
      <c r="H14" s="16" t="s">
        <v>300</v>
      </c>
      <c r="I14" s="20" t="s">
        <v>294</v>
      </c>
      <c r="J14" s="21">
        <v>1</v>
      </c>
      <c r="K14" s="19">
        <v>6.9711499999999996E-2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1.1599999999999999</v>
      </c>
      <c r="G15" s="26"/>
      <c r="H15" s="50" t="s">
        <v>296</v>
      </c>
      <c r="I15" s="50"/>
      <c r="J15" s="50"/>
      <c r="K15" s="19">
        <f>SUM(K13:K14)</f>
        <v>0.13942299999999999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668</v>
      </c>
      <c r="B18" s="54"/>
      <c r="C18" s="20" t="s">
        <v>669</v>
      </c>
      <c r="D18" s="17">
        <v>1</v>
      </c>
      <c r="E18" s="18">
        <v>7.1</v>
      </c>
      <c r="F18" s="18">
        <v>7.1</v>
      </c>
      <c r="G18" s="19">
        <v>0.85340000000000005</v>
      </c>
      <c r="H18" s="16" t="s">
        <v>428</v>
      </c>
      <c r="I18" s="20" t="s">
        <v>342</v>
      </c>
      <c r="J18" s="21">
        <v>0.4</v>
      </c>
      <c r="K18" s="19">
        <v>0.34134616000000001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7.1</v>
      </c>
      <c r="G19" s="26"/>
      <c r="H19" s="50" t="s">
        <v>296</v>
      </c>
      <c r="I19" s="50"/>
      <c r="J19" s="50"/>
      <c r="K19" s="19">
        <f>SUM(K18)</f>
        <v>0.34134616000000001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0.48799999999999999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9.98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9.98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Hoja2170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670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Hoja217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671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Hoja217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672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Hoja217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673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Hoja2174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85</v>
      </c>
      <c r="B4" s="64"/>
      <c r="C4" s="64"/>
      <c r="D4" s="64"/>
      <c r="E4" s="5" t="s">
        <v>275</v>
      </c>
      <c r="F4" s="6" t="s">
        <v>3</v>
      </c>
      <c r="H4" s="1" t="s">
        <v>674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1.09844E-2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1.09844E-2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5</v>
      </c>
      <c r="C13" s="18">
        <v>4.05</v>
      </c>
      <c r="D13" s="18">
        <f>IF(ISNUMBER(B13),B13*C13,)</f>
        <v>20.25</v>
      </c>
      <c r="E13" s="17">
        <v>0.21990000000000001</v>
      </c>
      <c r="F13" s="18">
        <v>4.45</v>
      </c>
      <c r="G13" s="19">
        <v>0.188</v>
      </c>
      <c r="H13" s="16" t="s">
        <v>300</v>
      </c>
      <c r="I13" s="20" t="s">
        <v>294</v>
      </c>
      <c r="J13" s="21">
        <v>1</v>
      </c>
      <c r="K13" s="19">
        <v>0.18800170000000002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3.4599999999999999E-2</v>
      </c>
      <c r="H14" s="16" t="s">
        <v>300</v>
      </c>
      <c r="I14" s="20" t="s">
        <v>294</v>
      </c>
      <c r="J14" s="21">
        <v>1</v>
      </c>
      <c r="K14" s="19">
        <v>3.4643E-2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5.2700000000000005</v>
      </c>
      <c r="G15" s="26"/>
      <c r="H15" s="50" t="s">
        <v>296</v>
      </c>
      <c r="I15" s="50"/>
      <c r="J15" s="50"/>
      <c r="K15" s="19">
        <f>SUM(K13:K14)</f>
        <v>0.22264470000000003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25</v>
      </c>
      <c r="E18" s="18">
        <v>0.16</v>
      </c>
      <c r="F18" s="18">
        <v>4</v>
      </c>
      <c r="G18" s="19">
        <v>0.16899999999999998</v>
      </c>
      <c r="H18" s="16" t="s">
        <v>364</v>
      </c>
      <c r="I18" s="20" t="s">
        <v>342</v>
      </c>
      <c r="J18" s="21">
        <v>0.4</v>
      </c>
      <c r="K18" s="19">
        <v>6.7596119999999996E-2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0.1</v>
      </c>
      <c r="E19" s="27">
        <v>18.5</v>
      </c>
      <c r="F19" s="18">
        <v>1.85</v>
      </c>
      <c r="G19" s="19">
        <v>7.8200000000000006E-2</v>
      </c>
      <c r="H19" s="16" t="s">
        <v>358</v>
      </c>
      <c r="I19" s="20" t="s">
        <v>294</v>
      </c>
      <c r="J19" s="21">
        <v>1</v>
      </c>
      <c r="K19" s="19">
        <v>7.8158000000000005E-2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0.05</v>
      </c>
      <c r="E20" s="27">
        <v>20</v>
      </c>
      <c r="F20" s="18">
        <v>1</v>
      </c>
      <c r="G20" s="19">
        <v>4.2199999999999994E-2</v>
      </c>
      <c r="H20" s="16" t="s">
        <v>358</v>
      </c>
      <c r="I20" s="20" t="s">
        <v>294</v>
      </c>
      <c r="J20" s="21">
        <v>1</v>
      </c>
      <c r="K20" s="19">
        <v>4.2247599999999996E-2</v>
      </c>
      <c r="L20" s="22"/>
    </row>
    <row r="21" spans="1:12" x14ac:dyDescent="0.3">
      <c r="A21" s="54" t="s">
        <v>373</v>
      </c>
      <c r="B21" s="54"/>
      <c r="C21" s="20" t="s">
        <v>6</v>
      </c>
      <c r="D21" s="18">
        <v>0.2</v>
      </c>
      <c r="E21" s="27">
        <v>19</v>
      </c>
      <c r="F21" s="18">
        <v>3.8</v>
      </c>
      <c r="G21" s="19">
        <v>0.1605</v>
      </c>
      <c r="H21" s="16" t="s">
        <v>358</v>
      </c>
      <c r="I21" s="20" t="s">
        <v>294</v>
      </c>
      <c r="J21" s="21">
        <v>1</v>
      </c>
      <c r="K21" s="19">
        <v>0.16054079999999998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39</v>
      </c>
      <c r="E22" s="27">
        <v>0.01</v>
      </c>
      <c r="F22" s="18">
        <v>0.39</v>
      </c>
      <c r="G22" s="19">
        <v>1.6500000000000001E-2</v>
      </c>
      <c r="H22" s="16" t="s">
        <v>362</v>
      </c>
      <c r="I22" s="20" t="s">
        <v>294</v>
      </c>
      <c r="J22" s="21">
        <v>1</v>
      </c>
      <c r="K22" s="19">
        <v>1.6476599999999997E-2</v>
      </c>
      <c r="L22" s="22"/>
    </row>
    <row r="23" spans="1:12" x14ac:dyDescent="0.3">
      <c r="A23" s="54" t="s">
        <v>668</v>
      </c>
      <c r="B23" s="54"/>
      <c r="C23" s="20" t="s">
        <v>669</v>
      </c>
      <c r="D23" s="18">
        <v>1</v>
      </c>
      <c r="E23" s="27">
        <v>7.1</v>
      </c>
      <c r="F23" s="18">
        <v>7.1</v>
      </c>
      <c r="G23" s="19">
        <v>0.3</v>
      </c>
      <c r="H23" s="16" t="s">
        <v>428</v>
      </c>
      <c r="I23" s="20" t="s">
        <v>342</v>
      </c>
      <c r="J23" s="21">
        <v>0.4</v>
      </c>
      <c r="K23" s="19">
        <v>0.11998312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18.14</v>
      </c>
      <c r="G24" s="26"/>
      <c r="H24" s="50" t="s">
        <v>296</v>
      </c>
      <c r="I24" s="50"/>
      <c r="J24" s="50"/>
      <c r="K24" s="19">
        <f>SUM(K18:K23)</f>
        <v>0.48500223999999997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23.67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4.7300000000000004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0.71860000000000002</v>
      </c>
    </row>
    <row r="32" spans="1:12" x14ac:dyDescent="0.3">
      <c r="A32" s="34"/>
      <c r="B32" s="8"/>
      <c r="C32" s="30" t="s">
        <v>312</v>
      </c>
      <c r="D32" s="20"/>
      <c r="E32" s="18"/>
      <c r="F32" s="31">
        <v>28.400000000000002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28.400000000000002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Hoja217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86</v>
      </c>
      <c r="B4" s="64"/>
      <c r="C4" s="64"/>
      <c r="D4" s="64"/>
      <c r="E4" s="5" t="s">
        <v>275</v>
      </c>
      <c r="F4" s="6" t="s">
        <v>17</v>
      </c>
      <c r="H4" s="1" t="s">
        <v>675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3.8537999999999992E-3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3.8537999999999992E-3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0.76700000000000002</v>
      </c>
      <c r="F13" s="18">
        <v>3.11</v>
      </c>
      <c r="G13" s="19">
        <v>3.8699999999999998E-2</v>
      </c>
      <c r="H13" s="16" t="s">
        <v>300</v>
      </c>
      <c r="I13" s="20" t="s">
        <v>294</v>
      </c>
      <c r="J13" s="21">
        <v>1</v>
      </c>
      <c r="K13" s="19">
        <v>3.8662399999999993E-2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0.76700000000000002</v>
      </c>
      <c r="F14" s="18">
        <v>3.14</v>
      </c>
      <c r="G14" s="19">
        <v>3.9E-2</v>
      </c>
      <c r="H14" s="16" t="s">
        <v>300</v>
      </c>
      <c r="I14" s="20" t="s">
        <v>294</v>
      </c>
      <c r="J14" s="21">
        <v>1</v>
      </c>
      <c r="K14" s="19">
        <v>3.9035300000000002E-2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6.25</v>
      </c>
      <c r="G15" s="26"/>
      <c r="H15" s="50" t="s">
        <v>296</v>
      </c>
      <c r="I15" s="50"/>
      <c r="J15" s="50"/>
      <c r="K15" s="19">
        <f>SUM(K13:K14)</f>
        <v>7.7697699999999995E-2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175</v>
      </c>
      <c r="E18" s="18">
        <v>0.16</v>
      </c>
      <c r="F18" s="18">
        <v>28</v>
      </c>
      <c r="G18" s="19">
        <v>0.34810000000000002</v>
      </c>
      <c r="H18" s="16" t="s">
        <v>364</v>
      </c>
      <c r="I18" s="20" t="s">
        <v>342</v>
      </c>
      <c r="J18" s="21">
        <v>0.4</v>
      </c>
      <c r="K18" s="19">
        <v>0.13923419999999997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0.39</v>
      </c>
      <c r="E19" s="27">
        <v>18.5</v>
      </c>
      <c r="F19" s="18">
        <v>7.22</v>
      </c>
      <c r="G19" s="19">
        <v>8.9800000000000005E-2</v>
      </c>
      <c r="H19" s="16" t="s">
        <v>358</v>
      </c>
      <c r="I19" s="20" t="s">
        <v>294</v>
      </c>
      <c r="J19" s="21">
        <v>1</v>
      </c>
      <c r="K19" s="19">
        <v>8.9756300000000011E-2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0.11</v>
      </c>
      <c r="E20" s="27">
        <v>20</v>
      </c>
      <c r="F20" s="18">
        <v>2.2000000000000002</v>
      </c>
      <c r="G20" s="19">
        <v>2.7300000000000001E-2</v>
      </c>
      <c r="H20" s="16" t="s">
        <v>358</v>
      </c>
      <c r="I20" s="20" t="s">
        <v>294</v>
      </c>
      <c r="J20" s="21">
        <v>1</v>
      </c>
      <c r="K20" s="19">
        <v>2.7349599999999995E-2</v>
      </c>
      <c r="L20" s="22"/>
    </row>
    <row r="21" spans="1:12" x14ac:dyDescent="0.3">
      <c r="A21" s="54" t="s">
        <v>668</v>
      </c>
      <c r="B21" s="54"/>
      <c r="C21" s="20" t="s">
        <v>669</v>
      </c>
      <c r="D21" s="18">
        <v>5</v>
      </c>
      <c r="E21" s="27">
        <v>7.1</v>
      </c>
      <c r="F21" s="18">
        <v>35.5</v>
      </c>
      <c r="G21" s="19">
        <v>0.44130000000000003</v>
      </c>
      <c r="H21" s="16" t="s">
        <v>428</v>
      </c>
      <c r="I21" s="20" t="s">
        <v>342</v>
      </c>
      <c r="J21" s="21">
        <v>0.4</v>
      </c>
      <c r="K21" s="19">
        <v>0.17652908</v>
      </c>
      <c r="L21" s="22"/>
    </row>
    <row r="22" spans="1:12" x14ac:dyDescent="0.3">
      <c r="A22" s="54" t="s">
        <v>353</v>
      </c>
      <c r="B22" s="54"/>
      <c r="C22" s="20" t="s">
        <v>325</v>
      </c>
      <c r="D22" s="18">
        <v>0.31</v>
      </c>
      <c r="E22" s="27">
        <v>1.1000000000000001</v>
      </c>
      <c r="F22" s="18">
        <v>0.34</v>
      </c>
      <c r="G22" s="19">
        <v>4.1999999999999997E-3</v>
      </c>
      <c r="H22" s="16" t="s">
        <v>346</v>
      </c>
      <c r="I22" s="20" t="s">
        <v>342</v>
      </c>
      <c r="J22" s="21">
        <v>0.4</v>
      </c>
      <c r="K22" s="19">
        <v>1.6907199999999999E-3</v>
      </c>
      <c r="L22" s="22"/>
    </row>
    <row r="23" spans="1:12" x14ac:dyDescent="0.3">
      <c r="A23" s="54" t="s">
        <v>340</v>
      </c>
      <c r="B23" s="54"/>
      <c r="C23" s="20" t="s">
        <v>325</v>
      </c>
      <c r="D23" s="18">
        <v>0.1</v>
      </c>
      <c r="E23" s="27">
        <v>1.1499999999999999</v>
      </c>
      <c r="F23" s="18">
        <v>0.12</v>
      </c>
      <c r="G23" s="19">
        <v>1.5E-3</v>
      </c>
      <c r="H23" s="16" t="s">
        <v>341</v>
      </c>
      <c r="I23" s="20" t="s">
        <v>342</v>
      </c>
      <c r="J23" s="21">
        <v>0.4</v>
      </c>
      <c r="K23" s="19">
        <v>5.9672000000000002E-4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50</v>
      </c>
      <c r="E24" s="27">
        <v>0.01</v>
      </c>
      <c r="F24" s="18">
        <v>0.5</v>
      </c>
      <c r="G24" s="19">
        <v>6.1999999999999998E-3</v>
      </c>
      <c r="H24" s="16" t="s">
        <v>362</v>
      </c>
      <c r="I24" s="20" t="s">
        <v>294</v>
      </c>
      <c r="J24" s="21">
        <v>1</v>
      </c>
      <c r="K24" s="19">
        <v>6.2158000000000005E-3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73.88000000000001</v>
      </c>
      <c r="G25" s="26"/>
      <c r="H25" s="50" t="s">
        <v>296</v>
      </c>
      <c r="I25" s="50"/>
      <c r="J25" s="50"/>
      <c r="K25" s="19">
        <f>SUM(K18:K24)</f>
        <v>0.44137241999999993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80.44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16.09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0.52290000000000003</v>
      </c>
    </row>
    <row r="33" spans="1:11" x14ac:dyDescent="0.3">
      <c r="A33" s="34"/>
      <c r="B33" s="8"/>
      <c r="C33" s="30" t="s">
        <v>312</v>
      </c>
      <c r="D33" s="20"/>
      <c r="E33" s="18"/>
      <c r="F33" s="31">
        <v>96.53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96.53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0:E10"/>
    <mergeCell ref="A11:F11"/>
    <mergeCell ref="A15:E15"/>
    <mergeCell ref="I7:I8"/>
    <mergeCell ref="I11:I12"/>
    <mergeCell ref="I10:J10"/>
    <mergeCell ref="H15:J15"/>
    <mergeCell ref="E1:F1"/>
    <mergeCell ref="A2:F2"/>
    <mergeCell ref="G2:K2"/>
    <mergeCell ref="A4:D5"/>
    <mergeCell ref="A7:F7"/>
    <mergeCell ref="H30:J34"/>
    <mergeCell ref="H29:J29"/>
    <mergeCell ref="I26:I27"/>
    <mergeCell ref="A29:E29"/>
    <mergeCell ref="A28:B28"/>
    <mergeCell ref="A26:F26"/>
    <mergeCell ref="A27:B27"/>
    <mergeCell ref="H25:J25"/>
    <mergeCell ref="I16:I17"/>
    <mergeCell ref="A20:B20"/>
    <mergeCell ref="A21:B21"/>
    <mergeCell ref="A22:B22"/>
    <mergeCell ref="A23:B23"/>
    <mergeCell ref="A25:E25"/>
    <mergeCell ref="A24:B24"/>
    <mergeCell ref="A17:B17"/>
    <mergeCell ref="A16:F16"/>
    <mergeCell ref="A18:B18"/>
    <mergeCell ref="A19:B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Hoja217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676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Hoja217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87</v>
      </c>
      <c r="B4" s="64"/>
      <c r="C4" s="64"/>
      <c r="D4" s="64"/>
      <c r="E4" s="5" t="s">
        <v>275</v>
      </c>
      <c r="F4" s="6" t="s">
        <v>17</v>
      </c>
      <c r="H4" s="1" t="s">
        <v>677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0.65</v>
      </c>
      <c r="G9" s="19">
        <v>6.5000000000000006E-3</v>
      </c>
      <c r="H9" s="16" t="s">
        <v>293</v>
      </c>
      <c r="I9" s="20" t="s">
        <v>294</v>
      </c>
      <c r="J9" s="21">
        <v>1</v>
      </c>
      <c r="K9" s="19">
        <v>6.4656999999999996E-3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0.65</v>
      </c>
      <c r="G10" s="26"/>
      <c r="H10" s="25"/>
      <c r="I10" s="52" t="s">
        <v>296</v>
      </c>
      <c r="J10" s="52"/>
      <c r="K10" s="19">
        <f>SUM(K9)</f>
        <v>6.4656999999999996E-3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1.61</v>
      </c>
      <c r="F13" s="18">
        <v>6.52</v>
      </c>
      <c r="G13" s="19">
        <v>6.4899999999999999E-2</v>
      </c>
      <c r="H13" s="16" t="s">
        <v>300</v>
      </c>
      <c r="I13" s="20" t="s">
        <v>294</v>
      </c>
      <c r="J13" s="21">
        <v>1</v>
      </c>
      <c r="K13" s="19">
        <v>6.4856299999999992E-2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1.6</v>
      </c>
      <c r="F14" s="18">
        <v>6.56</v>
      </c>
      <c r="G14" s="19">
        <v>6.5299999999999997E-2</v>
      </c>
      <c r="H14" s="16" t="s">
        <v>300</v>
      </c>
      <c r="I14" s="20" t="s">
        <v>294</v>
      </c>
      <c r="J14" s="21">
        <v>1</v>
      </c>
      <c r="K14" s="19">
        <v>6.5254199999999998E-2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13.079999999999998</v>
      </c>
      <c r="G15" s="26"/>
      <c r="H15" s="50" t="s">
        <v>296</v>
      </c>
      <c r="I15" s="50"/>
      <c r="J15" s="50"/>
      <c r="K15" s="19">
        <f>SUM(K13:K14)</f>
        <v>0.13011049999999999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5</v>
      </c>
      <c r="E18" s="18">
        <v>0.16</v>
      </c>
      <c r="F18" s="18">
        <v>0.8</v>
      </c>
      <c r="G18" s="19">
        <v>8.0000000000000002E-3</v>
      </c>
      <c r="H18" s="16" t="s">
        <v>364</v>
      </c>
      <c r="I18" s="20" t="s">
        <v>342</v>
      </c>
      <c r="J18" s="21">
        <v>0.4</v>
      </c>
      <c r="K18" s="19">
        <v>3.1831200000000002E-3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0.05</v>
      </c>
      <c r="E19" s="27">
        <v>19</v>
      </c>
      <c r="F19" s="18">
        <v>0.95</v>
      </c>
      <c r="G19" s="19">
        <v>9.3999999999999986E-3</v>
      </c>
      <c r="H19" s="16" t="s">
        <v>358</v>
      </c>
      <c r="I19" s="20" t="s">
        <v>294</v>
      </c>
      <c r="J19" s="21">
        <v>1</v>
      </c>
      <c r="K19" s="19">
        <v>9.4499000000000007E-3</v>
      </c>
      <c r="L19" s="22"/>
    </row>
    <row r="20" spans="1:12" x14ac:dyDescent="0.3">
      <c r="A20" s="54" t="s">
        <v>678</v>
      </c>
      <c r="B20" s="54"/>
      <c r="C20" s="20" t="s">
        <v>17</v>
      </c>
      <c r="D20" s="18">
        <v>1</v>
      </c>
      <c r="E20" s="27">
        <v>85.05</v>
      </c>
      <c r="F20" s="18">
        <v>85.05</v>
      </c>
      <c r="G20" s="19">
        <v>0.84599999999999997</v>
      </c>
      <c r="H20" s="16" t="s">
        <v>571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86.8</v>
      </c>
      <c r="G21" s="26"/>
      <c r="H21" s="50" t="s">
        <v>296</v>
      </c>
      <c r="I21" s="50"/>
      <c r="J21" s="50"/>
      <c r="K21" s="19">
        <f>SUM(K18:K20)</f>
        <v>1.2633020000000002E-2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100.53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20.11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0.1492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120.64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120.64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Hoja217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34</v>
      </c>
      <c r="B4" s="64"/>
      <c r="C4" s="64"/>
      <c r="D4" s="64"/>
      <c r="E4" s="5" t="s">
        <v>275</v>
      </c>
      <c r="F4" s="6" t="s">
        <v>17</v>
      </c>
      <c r="H4" s="1" t="s">
        <v>679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4.6582000000000004E-3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4.6582000000000004E-3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0.76500000000000001</v>
      </c>
      <c r="F13" s="18">
        <v>3.14</v>
      </c>
      <c r="G13" s="19">
        <v>4.7199999999999999E-2</v>
      </c>
      <c r="H13" s="16" t="s">
        <v>300</v>
      </c>
      <c r="I13" s="20" t="s">
        <v>294</v>
      </c>
      <c r="J13" s="21">
        <v>1</v>
      </c>
      <c r="K13" s="19">
        <v>4.7182599999999998E-2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0.76500000000000001</v>
      </c>
      <c r="F14" s="18">
        <v>3.1</v>
      </c>
      <c r="G14" s="19">
        <v>4.6600000000000003E-2</v>
      </c>
      <c r="H14" s="16" t="s">
        <v>300</v>
      </c>
      <c r="I14" s="20" t="s">
        <v>294</v>
      </c>
      <c r="J14" s="21">
        <v>1</v>
      </c>
      <c r="K14" s="19">
        <v>4.6581499999999998E-2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6.24</v>
      </c>
      <c r="G15" s="26"/>
      <c r="H15" s="50" t="s">
        <v>296</v>
      </c>
      <c r="I15" s="50"/>
      <c r="J15" s="50"/>
      <c r="K15" s="19">
        <f>SUM(K13:K14)</f>
        <v>9.3764099999999989E-2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447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0.90159999999999996</v>
      </c>
      <c r="H18" s="16" t="s">
        <v>448</v>
      </c>
      <c r="I18" s="20" t="s">
        <v>342</v>
      </c>
      <c r="J18" s="21">
        <v>0.4</v>
      </c>
      <c r="K18" s="19">
        <v>0.36063112000000003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0.36063112000000003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66.55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13.31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0.45910000000000001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79.86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79.86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Hoja217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680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Hoja218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</v>
      </c>
      <c r="B4" s="64"/>
      <c r="C4" s="64"/>
      <c r="D4" s="64"/>
      <c r="E4" s="5" t="s">
        <v>275</v>
      </c>
      <c r="F4" s="6" t="s">
        <v>24</v>
      </c>
      <c r="H4" s="1" t="s">
        <v>681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1.36054E-2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1.36054E-2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0.372</v>
      </c>
      <c r="F13" s="18">
        <v>1.53</v>
      </c>
      <c r="G13" s="19">
        <v>6.9400000000000003E-2</v>
      </c>
      <c r="H13" s="16" t="s">
        <v>300</v>
      </c>
      <c r="I13" s="20" t="s">
        <v>294</v>
      </c>
      <c r="J13" s="21">
        <v>1</v>
      </c>
      <c r="K13" s="19">
        <v>6.9387799999999999E-2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0.371</v>
      </c>
      <c r="F14" s="18">
        <v>4.51</v>
      </c>
      <c r="G14" s="19">
        <v>0.20449999999999999</v>
      </c>
      <c r="H14" s="16" t="s">
        <v>300</v>
      </c>
      <c r="I14" s="20" t="s">
        <v>294</v>
      </c>
      <c r="J14" s="21">
        <v>1</v>
      </c>
      <c r="K14" s="19">
        <v>0.20453510000000003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6.04</v>
      </c>
      <c r="G15" s="26"/>
      <c r="H15" s="50" t="s">
        <v>296</v>
      </c>
      <c r="I15" s="50"/>
      <c r="J15" s="50"/>
      <c r="K15" s="19">
        <f>SUM(K13:K14)</f>
        <v>0.27392290000000002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5.0000000000000001E-4</v>
      </c>
      <c r="H18" s="16" t="s">
        <v>401</v>
      </c>
      <c r="I18" s="20" t="s">
        <v>294</v>
      </c>
      <c r="J18" s="21">
        <v>1</v>
      </c>
      <c r="K18" s="19">
        <v>4.5350000000000002E-4</v>
      </c>
      <c r="L18" s="22"/>
    </row>
    <row r="19" spans="1:12" x14ac:dyDescent="0.3">
      <c r="A19" s="54" t="s">
        <v>403</v>
      </c>
      <c r="B19" s="54"/>
      <c r="C19" s="20" t="s">
        <v>24</v>
      </c>
      <c r="D19" s="18">
        <v>1</v>
      </c>
      <c r="E19" s="27">
        <v>15.7</v>
      </c>
      <c r="F19" s="18">
        <v>15.7</v>
      </c>
      <c r="G19" s="19">
        <v>0.71200000000000008</v>
      </c>
      <c r="H19" s="16" t="s">
        <v>377</v>
      </c>
      <c r="I19" s="20" t="s">
        <v>342</v>
      </c>
      <c r="J19" s="21">
        <v>0.4</v>
      </c>
      <c r="K19" s="19">
        <v>0.28480723999999996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15.709999999999999</v>
      </c>
      <c r="G20" s="26"/>
      <c r="H20" s="50" t="s">
        <v>296</v>
      </c>
      <c r="I20" s="50"/>
      <c r="J20" s="50"/>
      <c r="K20" s="19">
        <f>SUM(K18:K19)</f>
        <v>0.28526073999999996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22.05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4.41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0.57279999999999998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26.46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26.46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Hoja218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682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Hoja218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88</v>
      </c>
      <c r="B4" s="64"/>
      <c r="C4" s="64"/>
      <c r="D4" s="64"/>
      <c r="E4" s="5" t="s">
        <v>275</v>
      </c>
      <c r="F4" s="6" t="s">
        <v>17</v>
      </c>
      <c r="H4" s="1" t="s">
        <v>683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5.5000000000000005E-3</v>
      </c>
      <c r="H9" s="16" t="s">
        <v>293</v>
      </c>
      <c r="I9" s="20" t="s">
        <v>294</v>
      </c>
      <c r="J9" s="21">
        <v>1</v>
      </c>
      <c r="K9" s="19">
        <v>5.4652999999999993E-3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5.4652999999999993E-3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0.9</v>
      </c>
      <c r="F13" s="18">
        <v>3.69</v>
      </c>
      <c r="G13" s="19">
        <v>5.45E-2</v>
      </c>
      <c r="H13" s="16" t="s">
        <v>300</v>
      </c>
      <c r="I13" s="20" t="s">
        <v>294</v>
      </c>
      <c r="J13" s="21">
        <v>1</v>
      </c>
      <c r="K13" s="19">
        <v>5.4505200000000004E-2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0.89900000000000002</v>
      </c>
      <c r="F14" s="18">
        <v>3.64</v>
      </c>
      <c r="G14" s="19">
        <v>5.3800000000000001E-2</v>
      </c>
      <c r="H14" s="16" t="s">
        <v>300</v>
      </c>
      <c r="I14" s="20" t="s">
        <v>294</v>
      </c>
      <c r="J14" s="21">
        <v>1</v>
      </c>
      <c r="K14" s="19">
        <v>5.3766600000000005E-2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7.33</v>
      </c>
      <c r="G15" s="26"/>
      <c r="H15" s="50" t="s">
        <v>296</v>
      </c>
      <c r="I15" s="50"/>
      <c r="J15" s="50"/>
      <c r="K15" s="19">
        <f>SUM(K13:K14)</f>
        <v>0.1082718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684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0.88629999999999998</v>
      </c>
      <c r="H18" s="16" t="s">
        <v>426</v>
      </c>
      <c r="I18" s="20" t="s">
        <v>342</v>
      </c>
      <c r="J18" s="21">
        <v>0.4</v>
      </c>
      <c r="K18" s="19">
        <v>0.35450515999999999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0.35450515999999999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67.7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13.54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0.46820000000000001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81.240000000000009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81.240000000000009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Hoja218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77</v>
      </c>
      <c r="B4" s="64"/>
      <c r="C4" s="64"/>
      <c r="D4" s="64"/>
      <c r="E4" s="5" t="s">
        <v>275</v>
      </c>
      <c r="F4" s="6" t="s">
        <v>24</v>
      </c>
      <c r="H4" s="1" t="s">
        <v>685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4.3E-3</v>
      </c>
      <c r="H9" s="16" t="s">
        <v>293</v>
      </c>
      <c r="I9" s="20" t="s">
        <v>294</v>
      </c>
      <c r="J9" s="21">
        <v>1</v>
      </c>
      <c r="K9" s="19">
        <v>4.3447E-3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4.3447E-3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</v>
      </c>
      <c r="F13" s="18">
        <v>1.23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4.45329E-2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0.30299999999999999</v>
      </c>
      <c r="F14" s="18">
        <v>1.23</v>
      </c>
      <c r="G14" s="19">
        <v>4.4500000000000005E-2</v>
      </c>
      <c r="H14" s="16" t="s">
        <v>300</v>
      </c>
      <c r="I14" s="20" t="s">
        <v>294</v>
      </c>
      <c r="J14" s="21">
        <v>1</v>
      </c>
      <c r="K14" s="19">
        <v>4.45329E-2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2.46</v>
      </c>
      <c r="G15" s="26"/>
      <c r="H15" s="50" t="s">
        <v>296</v>
      </c>
      <c r="I15" s="50"/>
      <c r="J15" s="50"/>
      <c r="K15" s="19">
        <f>SUM(K13:K14)</f>
        <v>8.9065800000000001E-2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596</v>
      </c>
      <c r="B18" s="54"/>
      <c r="C18" s="20" t="s">
        <v>480</v>
      </c>
      <c r="D18" s="17">
        <v>1</v>
      </c>
      <c r="E18" s="18">
        <v>25.04</v>
      </c>
      <c r="F18" s="18">
        <v>25.04</v>
      </c>
      <c r="G18" s="19">
        <v>0.90659999999999996</v>
      </c>
      <c r="H18" s="16" t="s">
        <v>426</v>
      </c>
      <c r="I18" s="20" t="s">
        <v>342</v>
      </c>
      <c r="J18" s="21">
        <v>0.4</v>
      </c>
      <c r="K18" s="19">
        <v>0.36263576000000003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25.04</v>
      </c>
      <c r="G19" s="26"/>
      <c r="H19" s="50" t="s">
        <v>296</v>
      </c>
      <c r="I19" s="50"/>
      <c r="J19" s="50"/>
      <c r="K19" s="19">
        <f>SUM(K18)</f>
        <v>0.36263576000000003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27.62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5.52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0.45600000000000002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33.14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33.14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Hoja218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74</v>
      </c>
      <c r="B4" s="64"/>
      <c r="C4" s="64"/>
      <c r="D4" s="64"/>
      <c r="E4" s="5" t="s">
        <v>275</v>
      </c>
      <c r="F4" s="6" t="s">
        <v>17</v>
      </c>
      <c r="H4" s="1" t="s">
        <v>686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0.59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1.3644E-3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0.59</v>
      </c>
      <c r="G10" s="26"/>
      <c r="H10" s="25"/>
      <c r="I10" s="52" t="s">
        <v>296</v>
      </c>
      <c r="J10" s="52"/>
      <c r="K10" s="19">
        <f>SUM(K9)</f>
        <v>1.3644E-3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1.45</v>
      </c>
      <c r="F13" s="18">
        <v>5.95</v>
      </c>
      <c r="G13" s="19">
        <v>1.38E-2</v>
      </c>
      <c r="H13" s="16" t="s">
        <v>300</v>
      </c>
      <c r="I13" s="20" t="s">
        <v>294</v>
      </c>
      <c r="J13" s="21">
        <v>1</v>
      </c>
      <c r="K13" s="19">
        <v>1.3759500000000001E-2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1.448</v>
      </c>
      <c r="F14" s="18">
        <v>5.86</v>
      </c>
      <c r="G14" s="19">
        <v>1.3600000000000001E-2</v>
      </c>
      <c r="H14" s="16" t="s">
        <v>300</v>
      </c>
      <c r="I14" s="20" t="s">
        <v>294</v>
      </c>
      <c r="J14" s="21">
        <v>1</v>
      </c>
      <c r="K14" s="19">
        <v>1.3551299999999999E-2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11.81</v>
      </c>
      <c r="G15" s="26"/>
      <c r="H15" s="50" t="s">
        <v>296</v>
      </c>
      <c r="I15" s="50"/>
      <c r="J15" s="50"/>
      <c r="K15" s="19">
        <f>SUM(K13:K14)</f>
        <v>2.73108E-2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25.2" customHeight="1" x14ac:dyDescent="0.3">
      <c r="A18" s="65" t="s">
        <v>590</v>
      </c>
      <c r="B18" s="65"/>
      <c r="C18" s="20" t="s">
        <v>17</v>
      </c>
      <c r="D18" s="17">
        <v>1</v>
      </c>
      <c r="E18" s="18">
        <v>420.03</v>
      </c>
      <c r="F18" s="18">
        <v>420.03</v>
      </c>
      <c r="G18" s="19">
        <v>0.97129999999999994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420.03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432.43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86.49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2.87E-2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518.91999999999996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518.91999999999996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Hoja218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687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Hoja218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76</v>
      </c>
      <c r="B4" s="64"/>
      <c r="C4" s="64"/>
      <c r="D4" s="64"/>
      <c r="E4" s="5" t="s">
        <v>275</v>
      </c>
      <c r="F4" s="6" t="s">
        <v>17</v>
      </c>
      <c r="H4" s="1" t="s">
        <v>688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5.5000000000000005E-3</v>
      </c>
      <c r="H9" s="16" t="s">
        <v>293</v>
      </c>
      <c r="I9" s="20" t="s">
        <v>294</v>
      </c>
      <c r="J9" s="21">
        <v>1</v>
      </c>
      <c r="K9" s="19">
        <v>5.4652999999999993E-3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5.4652999999999993E-3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0.9</v>
      </c>
      <c r="F13" s="18">
        <v>3.69</v>
      </c>
      <c r="G13" s="19">
        <v>5.45E-2</v>
      </c>
      <c r="H13" s="16" t="s">
        <v>300</v>
      </c>
      <c r="I13" s="20" t="s">
        <v>294</v>
      </c>
      <c r="J13" s="21">
        <v>1</v>
      </c>
      <c r="K13" s="19">
        <v>5.4505200000000004E-2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0.89800000000000002</v>
      </c>
      <c r="F14" s="18">
        <v>3.64</v>
      </c>
      <c r="G14" s="19">
        <v>5.3800000000000001E-2</v>
      </c>
      <c r="H14" s="16" t="s">
        <v>300</v>
      </c>
      <c r="I14" s="20" t="s">
        <v>294</v>
      </c>
      <c r="J14" s="21">
        <v>1</v>
      </c>
      <c r="K14" s="19">
        <v>5.3766600000000005E-2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7.33</v>
      </c>
      <c r="G15" s="26"/>
      <c r="H15" s="50" t="s">
        <v>296</v>
      </c>
      <c r="I15" s="50"/>
      <c r="J15" s="50"/>
      <c r="K15" s="19">
        <f>SUM(K13:K14)</f>
        <v>0.1082718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594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0.88629999999999998</v>
      </c>
      <c r="H18" s="16" t="s">
        <v>454</v>
      </c>
      <c r="I18" s="20" t="s">
        <v>342</v>
      </c>
      <c r="J18" s="21">
        <v>0.4</v>
      </c>
      <c r="K18" s="19">
        <v>0.35450515999999999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0.35450515999999999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67.7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13.54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0.46820000000000001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81.240000000000009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81.240000000000009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Hoja218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</v>
      </c>
      <c r="B4" s="64"/>
      <c r="C4" s="64"/>
      <c r="D4" s="64"/>
      <c r="E4" s="5" t="s">
        <v>275</v>
      </c>
      <c r="F4" s="6" t="s">
        <v>24</v>
      </c>
      <c r="H4" s="1" t="s">
        <v>689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0.49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0.49</v>
      </c>
      <c r="G10" s="26"/>
      <c r="H10" s="25"/>
      <c r="I10" s="52" t="s">
        <v>296</v>
      </c>
      <c r="J10" s="52"/>
      <c r="K10" s="19">
        <f>SUM(K9)</f>
        <v>1.5170300000000001E-2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0.59699999999999998</v>
      </c>
      <c r="F13" s="18">
        <v>2.4500000000000002</v>
      </c>
      <c r="G13" s="19">
        <v>7.5899999999999995E-2</v>
      </c>
      <c r="H13" s="16" t="s">
        <v>300</v>
      </c>
      <c r="I13" s="20" t="s">
        <v>294</v>
      </c>
      <c r="J13" s="21">
        <v>1</v>
      </c>
      <c r="K13" s="19">
        <v>7.5851399999999999E-2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0.59699999999999998</v>
      </c>
      <c r="F14" s="18">
        <v>7.25</v>
      </c>
      <c r="G14" s="19">
        <v>0.22450000000000001</v>
      </c>
      <c r="H14" s="16" t="s">
        <v>300</v>
      </c>
      <c r="I14" s="20" t="s">
        <v>294</v>
      </c>
      <c r="J14" s="21">
        <v>1</v>
      </c>
      <c r="K14" s="19">
        <v>0.22445820000000005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9.6999999999999993</v>
      </c>
      <c r="G15" s="26"/>
      <c r="H15" s="50" t="s">
        <v>296</v>
      </c>
      <c r="I15" s="50"/>
      <c r="J15" s="50"/>
      <c r="K15" s="19">
        <f>SUM(K13:K14)</f>
        <v>0.30030960000000007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398</v>
      </c>
      <c r="B18" s="54"/>
      <c r="C18" s="20" t="s">
        <v>399</v>
      </c>
      <c r="D18" s="17">
        <v>1</v>
      </c>
      <c r="E18" s="18">
        <v>22.1</v>
      </c>
      <c r="F18" s="18">
        <v>22.1</v>
      </c>
      <c r="G18" s="19">
        <v>0.68420000000000003</v>
      </c>
      <c r="H18" s="16" t="s">
        <v>377</v>
      </c>
      <c r="I18" s="20" t="s">
        <v>342</v>
      </c>
      <c r="J18" s="21">
        <v>0.4</v>
      </c>
      <c r="K18" s="19">
        <v>0.27368419999999999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3.0959999999999999E-4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22.110000000000003</v>
      </c>
      <c r="G20" s="26"/>
      <c r="H20" s="50" t="s">
        <v>296</v>
      </c>
      <c r="I20" s="50"/>
      <c r="J20" s="50"/>
      <c r="K20" s="19">
        <f>SUM(K18:K19)</f>
        <v>0.27399380000000001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32.299999999999997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6.46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0.58950000000000002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38.76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38.76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Hoja218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62</v>
      </c>
      <c r="B4" s="64"/>
      <c r="C4" s="64"/>
      <c r="D4" s="64"/>
      <c r="E4" s="5" t="s">
        <v>275</v>
      </c>
      <c r="F4" s="6" t="s">
        <v>17</v>
      </c>
      <c r="H4" s="1" t="s">
        <v>690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1.3569000000000001E-3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1.3569000000000001E-3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0.253</v>
      </c>
      <c r="F13" s="18">
        <v>1.04</v>
      </c>
      <c r="G13" s="19">
        <v>1.41E-2</v>
      </c>
      <c r="H13" s="16" t="s">
        <v>300</v>
      </c>
      <c r="I13" s="20" t="s">
        <v>294</v>
      </c>
      <c r="J13" s="21">
        <v>1</v>
      </c>
      <c r="K13" s="19">
        <v>1.41113E-2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0.253</v>
      </c>
      <c r="F14" s="18">
        <v>1.02</v>
      </c>
      <c r="G14" s="19">
        <v>1.38E-2</v>
      </c>
      <c r="H14" s="16" t="s">
        <v>300</v>
      </c>
      <c r="I14" s="20" t="s">
        <v>294</v>
      </c>
      <c r="J14" s="21">
        <v>1</v>
      </c>
      <c r="K14" s="19">
        <v>1.38399E-2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2.06</v>
      </c>
      <c r="G15" s="26"/>
      <c r="H15" s="50" t="s">
        <v>296</v>
      </c>
      <c r="I15" s="50"/>
      <c r="J15" s="50"/>
      <c r="K15" s="19">
        <f>SUM(K13:K14)</f>
        <v>2.7951200000000002E-2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553</v>
      </c>
      <c r="B18" s="54"/>
      <c r="C18" s="20" t="s">
        <v>17</v>
      </c>
      <c r="D18" s="17">
        <v>1</v>
      </c>
      <c r="E18" s="18">
        <v>71.540000000000006</v>
      </c>
      <c r="F18" s="18">
        <v>71.540000000000006</v>
      </c>
      <c r="G18" s="19">
        <v>0.9706999999999999</v>
      </c>
      <c r="H18" s="16" t="s">
        <v>448</v>
      </c>
      <c r="I18" s="20" t="s">
        <v>342</v>
      </c>
      <c r="J18" s="21">
        <v>0.4</v>
      </c>
      <c r="K18" s="19">
        <v>0.38827680000000003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71.540000000000006</v>
      </c>
      <c r="G19" s="26"/>
      <c r="H19" s="50" t="s">
        <v>296</v>
      </c>
      <c r="I19" s="50"/>
      <c r="J19" s="50"/>
      <c r="K19" s="19">
        <f>SUM(K18)</f>
        <v>0.38827680000000003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73.7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14.74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0.41760000000000003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88.44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88.44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Hoja218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691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Hoja219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89</v>
      </c>
      <c r="B4" s="64"/>
      <c r="C4" s="64"/>
      <c r="D4" s="64"/>
      <c r="E4" s="5" t="s">
        <v>275</v>
      </c>
      <c r="F4" s="6" t="s">
        <v>17</v>
      </c>
      <c r="H4" s="1" t="s">
        <v>692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0.18</v>
      </c>
      <c r="G9" s="19">
        <v>2.7000000000000001E-3</v>
      </c>
      <c r="H9" s="16" t="s">
        <v>293</v>
      </c>
      <c r="I9" s="20" t="s">
        <v>294</v>
      </c>
      <c r="J9" s="21">
        <v>1</v>
      </c>
      <c r="K9" s="19">
        <v>2.6588000000000002E-3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0.18</v>
      </c>
      <c r="G10" s="26"/>
      <c r="H10" s="25"/>
      <c r="I10" s="52" t="s">
        <v>296</v>
      </c>
      <c r="J10" s="52"/>
      <c r="K10" s="19">
        <f>SUM(K9)</f>
        <v>2.6588000000000002E-3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0.43099999999999999</v>
      </c>
      <c r="F13" s="18">
        <v>1.77</v>
      </c>
      <c r="G13" s="19">
        <v>2.6099999999999998E-2</v>
      </c>
      <c r="H13" s="16" t="s">
        <v>300</v>
      </c>
      <c r="I13" s="20" t="s">
        <v>294</v>
      </c>
      <c r="J13" s="21">
        <v>1</v>
      </c>
      <c r="K13" s="19">
        <v>2.6144799999999999E-2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0.43099999999999999</v>
      </c>
      <c r="F14" s="18">
        <v>1.75</v>
      </c>
      <c r="G14" s="19">
        <v>2.58E-2</v>
      </c>
      <c r="H14" s="16" t="s">
        <v>300</v>
      </c>
      <c r="I14" s="20" t="s">
        <v>294</v>
      </c>
      <c r="J14" s="21">
        <v>1</v>
      </c>
      <c r="K14" s="19">
        <v>2.5849299999999999E-2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3.52</v>
      </c>
      <c r="G15" s="26"/>
      <c r="H15" s="50" t="s">
        <v>296</v>
      </c>
      <c r="I15" s="50"/>
      <c r="J15" s="50"/>
      <c r="K15" s="19">
        <f>SUM(K13:K14)</f>
        <v>5.1994100000000001E-2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693</v>
      </c>
      <c r="B18" s="54"/>
      <c r="C18" s="20" t="s">
        <v>17</v>
      </c>
      <c r="D18" s="17">
        <v>1</v>
      </c>
      <c r="E18" s="18">
        <v>64</v>
      </c>
      <c r="F18" s="18">
        <v>64</v>
      </c>
      <c r="G18" s="19">
        <v>0.94530000000000003</v>
      </c>
      <c r="H18" s="16" t="s">
        <v>454</v>
      </c>
      <c r="I18" s="20" t="s">
        <v>342</v>
      </c>
      <c r="J18" s="21">
        <v>0.4</v>
      </c>
      <c r="K18" s="19">
        <v>0.37813884000000003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64</v>
      </c>
      <c r="G19" s="26"/>
      <c r="H19" s="50" t="s">
        <v>296</v>
      </c>
      <c r="I19" s="50"/>
      <c r="J19" s="50"/>
      <c r="K19" s="19">
        <f>SUM(K18)</f>
        <v>0.37813884000000003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67.7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13.54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0.43280000000000002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81.240000000000009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81.240000000000009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Hoja219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694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Hoja219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695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Hoja219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83</v>
      </c>
      <c r="B4" s="64"/>
      <c r="C4" s="64"/>
      <c r="D4" s="64"/>
      <c r="E4" s="5" t="s">
        <v>275</v>
      </c>
      <c r="F4" s="6" t="s">
        <v>6</v>
      </c>
      <c r="H4" s="1" t="s">
        <v>696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7.1999999999999995E-2</v>
      </c>
      <c r="F9" s="18">
        <v>1.44</v>
      </c>
      <c r="G9" s="19">
        <v>0.70239999999999991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1.44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662</v>
      </c>
      <c r="B13" s="17">
        <v>1</v>
      </c>
      <c r="C13" s="18">
        <v>4.55</v>
      </c>
      <c r="D13" s="18">
        <f>IF(ISNUMBER(B13),B13*C13,)</f>
        <v>4.55</v>
      </c>
      <c r="E13" s="17">
        <v>7.1999999999999995E-2</v>
      </c>
      <c r="F13" s="18">
        <v>0.33</v>
      </c>
      <c r="G13" s="19">
        <v>0.161</v>
      </c>
      <c r="H13" s="16" t="s">
        <v>300</v>
      </c>
      <c r="I13" s="20" t="s">
        <v>294</v>
      </c>
      <c r="J13" s="21">
        <v>1</v>
      </c>
      <c r="K13" s="19">
        <v>0.16097560000000002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7.0000000000000007E-2</v>
      </c>
      <c r="F14" s="18">
        <v>0.28000000000000003</v>
      </c>
      <c r="G14" s="19">
        <v>0.1366</v>
      </c>
      <c r="H14" s="16" t="s">
        <v>300</v>
      </c>
      <c r="I14" s="20" t="s">
        <v>294</v>
      </c>
      <c r="J14" s="21">
        <v>1</v>
      </c>
      <c r="K14" s="19">
        <v>0.1365854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0.6100000000000001</v>
      </c>
      <c r="G15" s="26"/>
      <c r="H15" s="50" t="s">
        <v>296</v>
      </c>
      <c r="I15" s="50"/>
      <c r="J15" s="50"/>
      <c r="K15" s="19">
        <f>SUM(K13:K14)</f>
        <v>0.29756100000000002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2.0499999999999998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0.41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0.29759999999999998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Hoja2194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697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Hoja2195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698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Hoja219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699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Hoja219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700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Hoja219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90</v>
      </c>
      <c r="B4" s="64"/>
      <c r="C4" s="64"/>
      <c r="D4" s="64"/>
      <c r="E4" s="5" t="s">
        <v>275</v>
      </c>
      <c r="F4" s="6" t="s">
        <v>17</v>
      </c>
      <c r="H4" s="1" t="s">
        <v>701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/>
      <c r="B13" s="17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36" customHeight="1" x14ac:dyDescent="0.3">
      <c r="A17" s="65" t="s">
        <v>1633</v>
      </c>
      <c r="B17" s="65"/>
      <c r="C17" s="20" t="s">
        <v>17</v>
      </c>
      <c r="D17" s="17">
        <v>1</v>
      </c>
      <c r="E17" s="18">
        <v>242932.21</v>
      </c>
      <c r="F17" s="18">
        <v>242932.21</v>
      </c>
      <c r="G17" s="19">
        <v>1</v>
      </c>
      <c r="H17" s="16" t="s">
        <v>702</v>
      </c>
      <c r="I17" s="20" t="s">
        <v>342</v>
      </c>
      <c r="J17" s="21">
        <v>0.4</v>
      </c>
      <c r="K17" s="19">
        <v>0.4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242932.21</v>
      </c>
      <c r="G18" s="26"/>
      <c r="H18" s="50" t="s">
        <v>296</v>
      </c>
      <c r="I18" s="50"/>
      <c r="J18" s="50"/>
      <c r="K18" s="19">
        <f>SUM(K17)</f>
        <v>0.4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242932.21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48586.44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0.4</v>
      </c>
    </row>
    <row r="26" spans="1:12" x14ac:dyDescent="0.3">
      <c r="A26" s="34"/>
      <c r="B26" s="8"/>
      <c r="C26" s="30" t="s">
        <v>312</v>
      </c>
      <c r="D26" s="20"/>
      <c r="E26" s="18"/>
      <c r="F26" s="31">
        <v>291518.65000000002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291518.65000000002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Hoja219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703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 codeName="Hoja220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704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Hoja220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705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Hoja220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91</v>
      </c>
      <c r="B4" s="64"/>
      <c r="C4" s="64"/>
      <c r="D4" s="64"/>
      <c r="E4" s="5" t="s">
        <v>275</v>
      </c>
      <c r="F4" s="6" t="s">
        <v>6</v>
      </c>
      <c r="H4" s="1" t="s">
        <v>706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7.7138999999999992E-3</v>
      </c>
      <c r="L9" s="22"/>
      <c r="M9" s="23"/>
      <c r="O9" s="24"/>
    </row>
    <row r="10" spans="1:15" x14ac:dyDescent="0.3">
      <c r="A10" s="16" t="s">
        <v>370</v>
      </c>
      <c r="B10" s="17">
        <v>0.4</v>
      </c>
      <c r="C10" s="18">
        <v>1.1000000000000001</v>
      </c>
      <c r="D10" s="18">
        <f>IF(ISNUMBER(B10),B10*C10,)</f>
        <v>0.44000000000000006</v>
      </c>
      <c r="E10" s="17">
        <v>0.28000000000000003</v>
      </c>
      <c r="F10" s="18">
        <v>0.12</v>
      </c>
      <c r="G10" s="19">
        <v>8.3999999999999995E-3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0.22999999999999998</v>
      </c>
      <c r="G11" s="26"/>
      <c r="H11" s="25"/>
      <c r="I11" s="52" t="s">
        <v>296</v>
      </c>
      <c r="J11" s="52"/>
      <c r="K11" s="19">
        <f>SUM(K9:K10)</f>
        <v>7.7138999999999992E-3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0.28000000000000003</v>
      </c>
      <c r="F14" s="18">
        <v>1.1299999999999999</v>
      </c>
      <c r="G14" s="19">
        <v>7.9199999999999993E-2</v>
      </c>
      <c r="H14" s="16" t="s">
        <v>300</v>
      </c>
      <c r="I14" s="20" t="s">
        <v>294</v>
      </c>
      <c r="J14" s="21">
        <v>1</v>
      </c>
      <c r="K14" s="19">
        <v>7.9242599999999996E-2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0.28000000000000003</v>
      </c>
      <c r="F15" s="18">
        <v>1.1499999999999999</v>
      </c>
      <c r="G15" s="19">
        <v>8.0600000000000005E-2</v>
      </c>
      <c r="H15" s="16" t="s">
        <v>300</v>
      </c>
      <c r="I15" s="20" t="s">
        <v>294</v>
      </c>
      <c r="J15" s="21">
        <v>1</v>
      </c>
      <c r="K15" s="19">
        <v>8.06452E-2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2.2799999999999998</v>
      </c>
      <c r="G16" s="26"/>
      <c r="H16" s="50" t="s">
        <v>296</v>
      </c>
      <c r="I16" s="50"/>
      <c r="J16" s="50"/>
      <c r="K16" s="19">
        <f>SUM(K14:K15)</f>
        <v>0.1598878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31</v>
      </c>
      <c r="E19" s="18">
        <v>0.01</v>
      </c>
      <c r="F19" s="18">
        <v>0.31</v>
      </c>
      <c r="G19" s="19">
        <v>2.1700000000000001E-2</v>
      </c>
      <c r="H19" s="16" t="s">
        <v>362</v>
      </c>
      <c r="I19" s="20" t="s">
        <v>294</v>
      </c>
      <c r="J19" s="21">
        <v>1</v>
      </c>
      <c r="K19" s="19">
        <v>2.1739099999999997E-2</v>
      </c>
      <c r="L19" s="22"/>
    </row>
    <row r="20" spans="1:12" x14ac:dyDescent="0.3">
      <c r="A20" s="54" t="s">
        <v>707</v>
      </c>
      <c r="B20" s="54"/>
      <c r="C20" s="20" t="s">
        <v>6</v>
      </c>
      <c r="D20" s="18">
        <v>1.3</v>
      </c>
      <c r="E20" s="27">
        <v>8.8000000000000007</v>
      </c>
      <c r="F20" s="18">
        <v>11.44</v>
      </c>
      <c r="G20" s="19">
        <v>0.80220000000000002</v>
      </c>
      <c r="H20" s="16" t="s">
        <v>358</v>
      </c>
      <c r="I20" s="20" t="s">
        <v>294</v>
      </c>
      <c r="J20" s="21">
        <v>1</v>
      </c>
      <c r="K20" s="19">
        <v>0.80224400000000007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11.75</v>
      </c>
      <c r="G21" s="26"/>
      <c r="H21" s="50" t="s">
        <v>296</v>
      </c>
      <c r="I21" s="50"/>
      <c r="J21" s="50"/>
      <c r="K21" s="19">
        <f>SUM(K19:K20)</f>
        <v>0.82398310000000008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14.26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2.85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0.99160000000000004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17.11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17.11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Hoja220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92</v>
      </c>
      <c r="B4" s="64"/>
      <c r="C4" s="64"/>
      <c r="D4" s="64"/>
      <c r="E4" s="5" t="s">
        <v>275</v>
      </c>
      <c r="F4" s="6" t="s">
        <v>6</v>
      </c>
      <c r="H4" s="1" t="s">
        <v>708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709</v>
      </c>
      <c r="B9" s="17">
        <v>1</v>
      </c>
      <c r="C9" s="18">
        <v>20</v>
      </c>
      <c r="D9" s="18">
        <f>IF(ISNUMBER(B9),B9*C9,)</f>
        <v>20</v>
      </c>
      <c r="E9" s="17">
        <v>0.155</v>
      </c>
      <c r="F9" s="18">
        <v>3.1</v>
      </c>
      <c r="G9" s="19">
        <v>0.45860000000000001</v>
      </c>
      <c r="H9" s="16" t="s">
        <v>710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0.17</v>
      </c>
      <c r="G10" s="19">
        <v>2.5099999999999997E-2</v>
      </c>
      <c r="H10" s="16" t="s">
        <v>293</v>
      </c>
      <c r="I10" s="20" t="s">
        <v>294</v>
      </c>
      <c r="J10" s="21">
        <v>1</v>
      </c>
      <c r="K10" s="19">
        <v>2.5147900000000001E-2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3.27</v>
      </c>
      <c r="G11" s="26"/>
      <c r="H11" s="25"/>
      <c r="I11" s="52" t="s">
        <v>296</v>
      </c>
      <c r="J11" s="52"/>
      <c r="K11" s="19">
        <f>SUM(K9:K10)</f>
        <v>2.5147900000000001E-2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0.1585</v>
      </c>
      <c r="F14" s="18">
        <v>2.57</v>
      </c>
      <c r="G14" s="19">
        <v>0.38020000000000004</v>
      </c>
      <c r="H14" s="16" t="s">
        <v>300</v>
      </c>
      <c r="I14" s="20" t="s">
        <v>294</v>
      </c>
      <c r="J14" s="21">
        <v>1</v>
      </c>
      <c r="K14" s="19">
        <v>0.3801775</v>
      </c>
      <c r="L14" s="22"/>
    </row>
    <row r="15" spans="1:15" x14ac:dyDescent="0.3">
      <c r="A15" s="16" t="s">
        <v>711</v>
      </c>
      <c r="B15" s="17">
        <v>1</v>
      </c>
      <c r="C15" s="18">
        <v>5.95</v>
      </c>
      <c r="D15" s="18">
        <f>IF(ISNUMBER(B15),B15*C15,)</f>
        <v>5.95</v>
      </c>
      <c r="E15" s="17">
        <v>0.155</v>
      </c>
      <c r="F15" s="18">
        <v>0.92</v>
      </c>
      <c r="G15" s="19">
        <v>0.1361</v>
      </c>
      <c r="H15" s="16" t="s">
        <v>300</v>
      </c>
      <c r="I15" s="20" t="s">
        <v>294</v>
      </c>
      <c r="J15" s="21">
        <v>1</v>
      </c>
      <c r="K15" s="19">
        <v>0.13609469999999999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3.4899999999999998</v>
      </c>
      <c r="G16" s="26"/>
      <c r="H16" s="50" t="s">
        <v>296</v>
      </c>
      <c r="I16" s="50"/>
      <c r="J16" s="50"/>
      <c r="K16" s="19">
        <f>SUM(K14:K15)</f>
        <v>0.51627219999999996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6.76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0.54139999999999999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8.11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8.11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Hoja220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712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Hoja220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713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Hoja220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714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Hoja220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93</v>
      </c>
      <c r="B4" s="64"/>
      <c r="C4" s="64"/>
      <c r="D4" s="64"/>
      <c r="E4" s="5" t="s">
        <v>275</v>
      </c>
      <c r="F4" s="6" t="s">
        <v>6</v>
      </c>
      <c r="H4" s="1" t="s">
        <v>715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2.83</v>
      </c>
      <c r="G9" s="19">
        <v>1.6500000000000001E-2</v>
      </c>
      <c r="H9" s="16" t="s">
        <v>293</v>
      </c>
      <c r="I9" s="20" t="s">
        <v>294</v>
      </c>
      <c r="J9" s="21">
        <v>1</v>
      </c>
      <c r="K9" s="19">
        <v>1.65352E-2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1.163</v>
      </c>
      <c r="F10" s="18">
        <v>2.91</v>
      </c>
      <c r="G10" s="19">
        <v>1.7000000000000001E-2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1.163</v>
      </c>
      <c r="F11" s="18">
        <v>2.33</v>
      </c>
      <c r="G11" s="19">
        <v>1.3600000000000001E-2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8.07</v>
      </c>
      <c r="G12" s="26"/>
      <c r="H12" s="25"/>
      <c r="I12" s="52" t="s">
        <v>296</v>
      </c>
      <c r="J12" s="52"/>
      <c r="K12" s="19">
        <f>SUM(K9:K11)</f>
        <v>1.65352E-2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1.1619999999999999</v>
      </c>
      <c r="F15" s="18">
        <v>9.5299999999999994</v>
      </c>
      <c r="G15" s="19">
        <v>5.57E-2</v>
      </c>
      <c r="H15" s="16" t="s">
        <v>300</v>
      </c>
      <c r="I15" s="20" t="s">
        <v>294</v>
      </c>
      <c r="J15" s="21">
        <v>1</v>
      </c>
      <c r="K15" s="19">
        <v>5.5682200000000001E-2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1.163</v>
      </c>
      <c r="F16" s="18">
        <v>47.1</v>
      </c>
      <c r="G16" s="19">
        <v>0.2752</v>
      </c>
      <c r="H16" s="16" t="s">
        <v>300</v>
      </c>
      <c r="I16" s="20" t="s">
        <v>294</v>
      </c>
      <c r="J16" s="21">
        <v>1</v>
      </c>
      <c r="K16" s="19">
        <v>0.27519719999999998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56.63</v>
      </c>
      <c r="G17" s="26"/>
      <c r="H17" s="50" t="s">
        <v>296</v>
      </c>
      <c r="I17" s="50"/>
      <c r="J17" s="50"/>
      <c r="K17" s="19">
        <f>SUM(K15:K16)</f>
        <v>0.33087939999999999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5.4000000000000006E-2</v>
      </c>
      <c r="H20" s="16" t="s">
        <v>358</v>
      </c>
      <c r="I20" s="20" t="s">
        <v>294</v>
      </c>
      <c r="J20" s="21">
        <v>1</v>
      </c>
      <c r="K20" s="19">
        <v>5.4046199999999996E-2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0.11689999999999999</v>
      </c>
      <c r="H21" s="16" t="s">
        <v>358</v>
      </c>
      <c r="I21" s="20" t="s">
        <v>294</v>
      </c>
      <c r="J21" s="21">
        <v>1</v>
      </c>
      <c r="K21" s="19">
        <v>0.1168566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0.35060000000000002</v>
      </c>
      <c r="H22" s="16" t="s">
        <v>364</v>
      </c>
      <c r="I22" s="20" t="s">
        <v>342</v>
      </c>
      <c r="J22" s="21">
        <v>0.4</v>
      </c>
      <c r="K22" s="19">
        <v>0.14022788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1.29E-2</v>
      </c>
      <c r="H23" s="16" t="s">
        <v>362</v>
      </c>
      <c r="I23" s="20" t="s">
        <v>294</v>
      </c>
      <c r="J23" s="21">
        <v>1</v>
      </c>
      <c r="K23" s="19">
        <v>1.28542E-2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8.7599999999999997E-2</v>
      </c>
      <c r="H24" s="16" t="s">
        <v>337</v>
      </c>
      <c r="I24" s="20" t="s">
        <v>294</v>
      </c>
      <c r="J24" s="21">
        <v>1</v>
      </c>
      <c r="K24" s="19">
        <v>8.7642399999999995E-2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106.45</v>
      </c>
      <c r="G25" s="26"/>
      <c r="H25" s="50" t="s">
        <v>296</v>
      </c>
      <c r="I25" s="50"/>
      <c r="J25" s="50"/>
      <c r="K25" s="19">
        <f>SUM(K20:K24)</f>
        <v>0.41162727999999998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171.15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34.229999999999997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0.75900000000000001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205.38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205.38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Hoja220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716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Hoja220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94</v>
      </c>
      <c r="B4" s="64"/>
      <c r="C4" s="64"/>
      <c r="D4" s="64"/>
      <c r="E4" s="5" t="s">
        <v>275</v>
      </c>
      <c r="F4" s="6" t="s">
        <v>6</v>
      </c>
      <c r="H4" s="1" t="s">
        <v>717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3.65</v>
      </c>
      <c r="G9" s="19">
        <v>1.9199999999999998E-2</v>
      </c>
      <c r="H9" s="16" t="s">
        <v>293</v>
      </c>
      <c r="I9" s="20" t="s">
        <v>294</v>
      </c>
      <c r="J9" s="21">
        <v>1</v>
      </c>
      <c r="K9" s="19">
        <v>1.92277E-2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1.5</v>
      </c>
      <c r="F10" s="18">
        <v>3.75</v>
      </c>
      <c r="G10" s="19">
        <v>1.9799999999999998E-2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1.5</v>
      </c>
      <c r="F11" s="18">
        <v>3</v>
      </c>
      <c r="G11" s="19">
        <v>1.5800000000000002E-2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10.4</v>
      </c>
      <c r="G12" s="26"/>
      <c r="H12" s="25"/>
      <c r="I12" s="52" t="s">
        <v>296</v>
      </c>
      <c r="J12" s="52"/>
      <c r="K12" s="19">
        <f>SUM(K9:K11)</f>
        <v>1.92277E-2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1.5</v>
      </c>
      <c r="F15" s="18">
        <v>12.3</v>
      </c>
      <c r="G15" s="19">
        <v>6.480000000000001E-2</v>
      </c>
      <c r="H15" s="16" t="s">
        <v>300</v>
      </c>
      <c r="I15" s="20" t="s">
        <v>294</v>
      </c>
      <c r="J15" s="21">
        <v>1</v>
      </c>
      <c r="K15" s="19">
        <v>6.47948E-2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1.5</v>
      </c>
      <c r="F16" s="18">
        <v>60.75</v>
      </c>
      <c r="G16" s="19">
        <v>0.32</v>
      </c>
      <c r="H16" s="16" t="s">
        <v>300</v>
      </c>
      <c r="I16" s="20" t="s">
        <v>294</v>
      </c>
      <c r="J16" s="21">
        <v>1</v>
      </c>
      <c r="K16" s="19">
        <v>0.32002319999999995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73.05</v>
      </c>
      <c r="G17" s="26"/>
      <c r="H17" s="50" t="s">
        <v>296</v>
      </c>
      <c r="I17" s="50"/>
      <c r="J17" s="50"/>
      <c r="K17" s="19">
        <f>SUM(K15:K16)</f>
        <v>0.38481799999999994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4.87E-2</v>
      </c>
      <c r="H20" s="16" t="s">
        <v>358</v>
      </c>
      <c r="I20" s="20" t="s">
        <v>294</v>
      </c>
      <c r="J20" s="21">
        <v>1</v>
      </c>
      <c r="K20" s="19">
        <v>4.8727799999999995E-2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0.10539999999999999</v>
      </c>
      <c r="H21" s="16" t="s">
        <v>358</v>
      </c>
      <c r="I21" s="20" t="s">
        <v>294</v>
      </c>
      <c r="J21" s="21">
        <v>1</v>
      </c>
      <c r="K21" s="19">
        <v>0.1053574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0.31609999999999999</v>
      </c>
      <c r="H22" s="16" t="s">
        <v>364</v>
      </c>
      <c r="I22" s="20" t="s">
        <v>342</v>
      </c>
      <c r="J22" s="21">
        <v>0.4</v>
      </c>
      <c r="K22" s="19">
        <v>0.12642892000000003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213</v>
      </c>
      <c r="E23" s="27">
        <v>0.01</v>
      </c>
      <c r="F23" s="18">
        <v>2.13</v>
      </c>
      <c r="G23" s="19">
        <v>1.1200000000000002E-2</v>
      </c>
      <c r="H23" s="16" t="s">
        <v>362</v>
      </c>
      <c r="I23" s="20" t="s">
        <v>294</v>
      </c>
      <c r="J23" s="21">
        <v>1</v>
      </c>
      <c r="K23" s="19">
        <v>1.1220600000000001E-2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7.9000000000000001E-2</v>
      </c>
      <c r="H24" s="16" t="s">
        <v>337</v>
      </c>
      <c r="I24" s="20" t="s">
        <v>294</v>
      </c>
      <c r="J24" s="21">
        <v>1</v>
      </c>
      <c r="K24" s="19">
        <v>7.9018100000000008E-2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106.38</v>
      </c>
      <c r="G25" s="26"/>
      <c r="H25" s="50" t="s">
        <v>296</v>
      </c>
      <c r="I25" s="50"/>
      <c r="J25" s="50"/>
      <c r="K25" s="19">
        <f>SUM(K20:K24)</f>
        <v>0.37075282000000009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189.83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37.97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0.77480000000000004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227.8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227.8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Hoja221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718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Hoja221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95</v>
      </c>
      <c r="B4" s="64"/>
      <c r="C4" s="64"/>
      <c r="D4" s="64"/>
      <c r="E4" s="5" t="s">
        <v>275</v>
      </c>
      <c r="F4" s="6" t="s">
        <v>6</v>
      </c>
      <c r="H4" s="1" t="s">
        <v>719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3.99</v>
      </c>
      <c r="G9" s="19">
        <v>2.0199999999999999E-2</v>
      </c>
      <c r="H9" s="16" t="s">
        <v>293</v>
      </c>
      <c r="I9" s="20" t="s">
        <v>294</v>
      </c>
      <c r="J9" s="21">
        <v>1</v>
      </c>
      <c r="K9" s="19">
        <v>2.0184099999999996E-2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1.64</v>
      </c>
      <c r="F10" s="18">
        <v>4.0999999999999996</v>
      </c>
      <c r="G10" s="19">
        <v>2.07E-2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1.64</v>
      </c>
      <c r="F11" s="18">
        <v>3.28</v>
      </c>
      <c r="G11" s="19">
        <v>1.66E-2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11.37</v>
      </c>
      <c r="G12" s="26"/>
      <c r="H12" s="25"/>
      <c r="I12" s="52" t="s">
        <v>296</v>
      </c>
      <c r="J12" s="52"/>
      <c r="K12" s="19">
        <f>SUM(K9:K11)</f>
        <v>2.0184099999999996E-2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1.639</v>
      </c>
      <c r="F15" s="18">
        <v>13.44</v>
      </c>
      <c r="G15" s="19">
        <v>6.8000000000000005E-2</v>
      </c>
      <c r="H15" s="16" t="s">
        <v>300</v>
      </c>
      <c r="I15" s="20" t="s">
        <v>294</v>
      </c>
      <c r="J15" s="21">
        <v>1</v>
      </c>
      <c r="K15" s="19">
        <v>6.7988699999999985E-2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1.64</v>
      </c>
      <c r="F16" s="18">
        <v>66.42</v>
      </c>
      <c r="G16" s="19">
        <v>0.33600000000000002</v>
      </c>
      <c r="H16" s="16" t="s">
        <v>300</v>
      </c>
      <c r="I16" s="20" t="s">
        <v>294</v>
      </c>
      <c r="J16" s="21">
        <v>1</v>
      </c>
      <c r="K16" s="19">
        <v>0.33599760000000001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79.86</v>
      </c>
      <c r="G17" s="26"/>
      <c r="H17" s="50" t="s">
        <v>296</v>
      </c>
      <c r="I17" s="50"/>
      <c r="J17" s="50"/>
      <c r="K17" s="19">
        <f>SUM(K15:K16)</f>
        <v>0.40398630000000002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4.6799999999999994E-2</v>
      </c>
      <c r="H20" s="16" t="s">
        <v>358</v>
      </c>
      <c r="I20" s="20" t="s">
        <v>294</v>
      </c>
      <c r="J20" s="21">
        <v>1</v>
      </c>
      <c r="K20" s="19">
        <v>4.6792800000000002E-2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0.1012</v>
      </c>
      <c r="H21" s="16" t="s">
        <v>358</v>
      </c>
      <c r="I21" s="20" t="s">
        <v>294</v>
      </c>
      <c r="J21" s="21">
        <v>1</v>
      </c>
      <c r="K21" s="19">
        <v>0.1011736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0.30349999999999999</v>
      </c>
      <c r="H22" s="16" t="s">
        <v>364</v>
      </c>
      <c r="I22" s="20" t="s">
        <v>342</v>
      </c>
      <c r="J22" s="21">
        <v>0.4</v>
      </c>
      <c r="K22" s="19">
        <v>0.12140832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1.11E-2</v>
      </c>
      <c r="H23" s="16" t="s">
        <v>362</v>
      </c>
      <c r="I23" s="20" t="s">
        <v>294</v>
      </c>
      <c r="J23" s="21">
        <v>1</v>
      </c>
      <c r="K23" s="19">
        <v>1.1129100000000001E-2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7.5899999999999995E-2</v>
      </c>
      <c r="H24" s="16" t="s">
        <v>337</v>
      </c>
      <c r="I24" s="20" t="s">
        <v>294</v>
      </c>
      <c r="J24" s="21">
        <v>1</v>
      </c>
      <c r="K24" s="19">
        <v>7.5880200000000009E-2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106.45</v>
      </c>
      <c r="G25" s="26"/>
      <c r="H25" s="50" t="s">
        <v>296</v>
      </c>
      <c r="I25" s="50"/>
      <c r="J25" s="50"/>
      <c r="K25" s="19">
        <f>SUM(K20:K24)</f>
        <v>0.35638402000000002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197.68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39.54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0.78059999999999996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237.22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237.22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Hoja221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96</v>
      </c>
      <c r="B4" s="64"/>
      <c r="C4" s="64"/>
      <c r="D4" s="64"/>
      <c r="E4" s="5" t="s">
        <v>275</v>
      </c>
      <c r="F4" s="6" t="s">
        <v>17</v>
      </c>
      <c r="H4" s="1" t="s">
        <v>720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2.63E-2</v>
      </c>
      <c r="H9" s="16" t="s">
        <v>293</v>
      </c>
      <c r="I9" s="20" t="s">
        <v>294</v>
      </c>
      <c r="J9" s="21">
        <v>1</v>
      </c>
      <c r="K9" s="19">
        <v>2.63158E-2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2.63158E-2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0.06</v>
      </c>
      <c r="F13" s="18">
        <v>0.24</v>
      </c>
      <c r="G13" s="19">
        <v>0.31579999999999997</v>
      </c>
      <c r="H13" s="16" t="s">
        <v>300</v>
      </c>
      <c r="I13" s="20" t="s">
        <v>294</v>
      </c>
      <c r="J13" s="21">
        <v>1</v>
      </c>
      <c r="K13" s="19">
        <v>0.3157895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0.06</v>
      </c>
      <c r="F14" s="18">
        <v>0.25</v>
      </c>
      <c r="G14" s="19">
        <v>0.32890000000000003</v>
      </c>
      <c r="H14" s="16" t="s">
        <v>300</v>
      </c>
      <c r="I14" s="20" t="s">
        <v>294</v>
      </c>
      <c r="J14" s="21">
        <v>1</v>
      </c>
      <c r="K14" s="19">
        <v>0.3289474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0.64473690000000006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721</v>
      </c>
      <c r="B18" s="54"/>
      <c r="C18" s="20" t="s">
        <v>17</v>
      </c>
      <c r="D18" s="17">
        <v>1</v>
      </c>
      <c r="E18" s="18">
        <v>0.25</v>
      </c>
      <c r="F18" s="18">
        <v>0.25</v>
      </c>
      <c r="G18" s="19">
        <v>0.32890000000000003</v>
      </c>
      <c r="H18" s="16" t="s">
        <v>722</v>
      </c>
      <c r="I18" s="20" t="s">
        <v>294</v>
      </c>
      <c r="J18" s="21">
        <v>1</v>
      </c>
      <c r="K18" s="19">
        <v>0.3289474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0.25</v>
      </c>
      <c r="G19" s="26"/>
      <c r="H19" s="50" t="s">
        <v>296</v>
      </c>
      <c r="I19" s="50"/>
      <c r="J19" s="50"/>
      <c r="K19" s="19">
        <f>SUM(K18)</f>
        <v>0.3289474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0.91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0.91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Hoja221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97</v>
      </c>
      <c r="B4" s="64"/>
      <c r="C4" s="64"/>
      <c r="D4" s="64"/>
      <c r="E4" s="5" t="s">
        <v>275</v>
      </c>
      <c r="F4" s="6" t="s">
        <v>3</v>
      </c>
      <c r="H4" s="1" t="s">
        <v>723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1.3557099999999999E-2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1.3557099999999999E-2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0.81</v>
      </c>
      <c r="F13" s="18">
        <v>3.28</v>
      </c>
      <c r="G13" s="19">
        <v>0.21170000000000003</v>
      </c>
      <c r="H13" s="16" t="s">
        <v>300</v>
      </c>
      <c r="I13" s="20" t="s">
        <v>294</v>
      </c>
      <c r="J13" s="21">
        <v>1</v>
      </c>
      <c r="K13" s="19">
        <v>0.21174949999999998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0.81</v>
      </c>
      <c r="F14" s="18">
        <v>1</v>
      </c>
      <c r="G14" s="19">
        <v>6.4600000000000005E-2</v>
      </c>
      <c r="H14" s="16" t="s">
        <v>300</v>
      </c>
      <c r="I14" s="20" t="s">
        <v>294</v>
      </c>
      <c r="J14" s="21">
        <v>1</v>
      </c>
      <c r="K14" s="19">
        <v>6.4557799999999999E-2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4.2799999999999994</v>
      </c>
      <c r="G15" s="26"/>
      <c r="H15" s="50" t="s">
        <v>296</v>
      </c>
      <c r="I15" s="50"/>
      <c r="J15" s="50"/>
      <c r="K15" s="19">
        <f>SUM(K13:K14)</f>
        <v>0.27630729999999998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4.9000000000000002E-2</v>
      </c>
      <c r="E18" s="18">
        <v>19</v>
      </c>
      <c r="F18" s="18">
        <v>0.93</v>
      </c>
      <c r="G18" s="19">
        <v>0.06</v>
      </c>
      <c r="H18" s="16" t="s">
        <v>358</v>
      </c>
      <c r="I18" s="20" t="s">
        <v>294</v>
      </c>
      <c r="J18" s="21">
        <v>1</v>
      </c>
      <c r="K18" s="19">
        <v>6.0038700000000007E-2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8.3330000000000002</v>
      </c>
      <c r="E19" s="27">
        <v>0.16</v>
      </c>
      <c r="F19" s="18">
        <v>1.33</v>
      </c>
      <c r="G19" s="19">
        <v>8.5900000000000004E-2</v>
      </c>
      <c r="H19" s="16" t="s">
        <v>364</v>
      </c>
      <c r="I19" s="20" t="s">
        <v>342</v>
      </c>
      <c r="J19" s="21">
        <v>0.4</v>
      </c>
      <c r="K19" s="19">
        <v>3.4344720000000002E-2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10</v>
      </c>
      <c r="E20" s="27">
        <v>0.01</v>
      </c>
      <c r="F20" s="18">
        <v>0.1</v>
      </c>
      <c r="G20" s="19">
        <v>6.5000000000000006E-3</v>
      </c>
      <c r="H20" s="16" t="s">
        <v>362</v>
      </c>
      <c r="I20" s="20" t="s">
        <v>294</v>
      </c>
      <c r="J20" s="21">
        <v>1</v>
      </c>
      <c r="K20" s="19">
        <v>6.4558000000000003E-3</v>
      </c>
      <c r="L20" s="22"/>
    </row>
    <row r="21" spans="1:12" x14ac:dyDescent="0.3">
      <c r="A21" s="54" t="s">
        <v>724</v>
      </c>
      <c r="B21" s="54"/>
      <c r="C21" s="20" t="s">
        <v>17</v>
      </c>
      <c r="D21" s="18">
        <v>18</v>
      </c>
      <c r="E21" s="27">
        <v>0.48</v>
      </c>
      <c r="F21" s="18">
        <v>8.64</v>
      </c>
      <c r="G21" s="19">
        <v>0.55779999999999996</v>
      </c>
      <c r="H21" s="16" t="s">
        <v>722</v>
      </c>
      <c r="I21" s="20" t="s">
        <v>294</v>
      </c>
      <c r="J21" s="21">
        <v>1</v>
      </c>
      <c r="K21" s="19">
        <v>0.55777920000000003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</v>
      </c>
      <c r="G22" s="26"/>
      <c r="H22" s="50" t="s">
        <v>296</v>
      </c>
      <c r="I22" s="50"/>
      <c r="J22" s="50"/>
      <c r="K22" s="19">
        <f>SUM(K18:K21)</f>
        <v>0.65861842000000004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15.49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3.1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0.94850000000000001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18.59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18.59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Hoja2214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85</v>
      </c>
      <c r="B4" s="64"/>
      <c r="C4" s="64"/>
      <c r="D4" s="64"/>
      <c r="E4" s="5" t="s">
        <v>275</v>
      </c>
      <c r="F4" s="6" t="s">
        <v>3</v>
      </c>
      <c r="H4" s="1" t="s">
        <v>725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1.09844E-2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1.09844E-2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5</v>
      </c>
      <c r="C13" s="18">
        <v>4.05</v>
      </c>
      <c r="D13" s="18">
        <f>IF(ISNUMBER(B13),B13*C13,)</f>
        <v>20.25</v>
      </c>
      <c r="E13" s="17">
        <v>0.21990000000000001</v>
      </c>
      <c r="F13" s="18">
        <v>4.45</v>
      </c>
      <c r="G13" s="19">
        <v>0.188</v>
      </c>
      <c r="H13" s="16" t="s">
        <v>300</v>
      </c>
      <c r="I13" s="20" t="s">
        <v>294</v>
      </c>
      <c r="J13" s="21">
        <v>1</v>
      </c>
      <c r="K13" s="19">
        <v>0.18800170000000002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3.4599999999999999E-2</v>
      </c>
      <c r="H14" s="16" t="s">
        <v>300</v>
      </c>
      <c r="I14" s="20" t="s">
        <v>294</v>
      </c>
      <c r="J14" s="21">
        <v>1</v>
      </c>
      <c r="K14" s="19">
        <v>3.4643E-2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5.2700000000000005</v>
      </c>
      <c r="G15" s="26"/>
      <c r="H15" s="50" t="s">
        <v>296</v>
      </c>
      <c r="I15" s="50"/>
      <c r="J15" s="50"/>
      <c r="K15" s="19">
        <f>SUM(K13:K14)</f>
        <v>0.22264470000000003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25</v>
      </c>
      <c r="E18" s="18">
        <v>0.16</v>
      </c>
      <c r="F18" s="18">
        <v>4</v>
      </c>
      <c r="G18" s="19">
        <v>0.16899999999999998</v>
      </c>
      <c r="H18" s="16" t="s">
        <v>364</v>
      </c>
      <c r="I18" s="20" t="s">
        <v>342</v>
      </c>
      <c r="J18" s="21">
        <v>0.4</v>
      </c>
      <c r="K18" s="19">
        <v>6.7596119999999996E-2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0.1</v>
      </c>
      <c r="E19" s="27">
        <v>18.5</v>
      </c>
      <c r="F19" s="18">
        <v>1.85</v>
      </c>
      <c r="G19" s="19">
        <v>7.8200000000000006E-2</v>
      </c>
      <c r="H19" s="16" t="s">
        <v>358</v>
      </c>
      <c r="I19" s="20" t="s">
        <v>294</v>
      </c>
      <c r="J19" s="21">
        <v>1</v>
      </c>
      <c r="K19" s="19">
        <v>7.8158000000000005E-2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0.05</v>
      </c>
      <c r="E20" s="27">
        <v>20</v>
      </c>
      <c r="F20" s="18">
        <v>1</v>
      </c>
      <c r="G20" s="19">
        <v>4.2199999999999994E-2</v>
      </c>
      <c r="H20" s="16" t="s">
        <v>358</v>
      </c>
      <c r="I20" s="20" t="s">
        <v>294</v>
      </c>
      <c r="J20" s="21">
        <v>1</v>
      </c>
      <c r="K20" s="19">
        <v>4.2247599999999996E-2</v>
      </c>
      <c r="L20" s="22"/>
    </row>
    <row r="21" spans="1:12" x14ac:dyDescent="0.3">
      <c r="A21" s="54" t="s">
        <v>373</v>
      </c>
      <c r="B21" s="54"/>
      <c r="C21" s="20" t="s">
        <v>6</v>
      </c>
      <c r="D21" s="18">
        <v>0.2</v>
      </c>
      <c r="E21" s="27">
        <v>19</v>
      </c>
      <c r="F21" s="18">
        <v>3.8</v>
      </c>
      <c r="G21" s="19">
        <v>0.1605</v>
      </c>
      <c r="H21" s="16" t="s">
        <v>358</v>
      </c>
      <c r="I21" s="20" t="s">
        <v>294</v>
      </c>
      <c r="J21" s="21">
        <v>1</v>
      </c>
      <c r="K21" s="19">
        <v>0.16054079999999998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39</v>
      </c>
      <c r="E22" s="27">
        <v>0.01</v>
      </c>
      <c r="F22" s="18">
        <v>0.39</v>
      </c>
      <c r="G22" s="19">
        <v>1.6500000000000001E-2</v>
      </c>
      <c r="H22" s="16" t="s">
        <v>362</v>
      </c>
      <c r="I22" s="20" t="s">
        <v>294</v>
      </c>
      <c r="J22" s="21">
        <v>1</v>
      </c>
      <c r="K22" s="19">
        <v>1.6476599999999997E-2</v>
      </c>
      <c r="L22" s="22"/>
    </row>
    <row r="23" spans="1:12" x14ac:dyDescent="0.3">
      <c r="A23" s="54" t="s">
        <v>668</v>
      </c>
      <c r="B23" s="54"/>
      <c r="C23" s="20" t="s">
        <v>669</v>
      </c>
      <c r="D23" s="18">
        <v>1</v>
      </c>
      <c r="E23" s="27">
        <v>7.1</v>
      </c>
      <c r="F23" s="18">
        <v>7.1</v>
      </c>
      <c r="G23" s="19">
        <v>0.3</v>
      </c>
      <c r="H23" s="16" t="s">
        <v>428</v>
      </c>
      <c r="I23" s="20" t="s">
        <v>342</v>
      </c>
      <c r="J23" s="21">
        <v>0.4</v>
      </c>
      <c r="K23" s="19">
        <v>0.11998312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18.14</v>
      </c>
      <c r="G24" s="26"/>
      <c r="H24" s="50" t="s">
        <v>296</v>
      </c>
      <c r="I24" s="50"/>
      <c r="J24" s="50"/>
      <c r="K24" s="19">
        <f>SUM(K18:K23)</f>
        <v>0.48500223999999997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23.67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4.7300000000000004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0.71860000000000002</v>
      </c>
    </row>
    <row r="32" spans="1:12" x14ac:dyDescent="0.3">
      <c r="A32" s="34"/>
      <c r="B32" s="8"/>
      <c r="C32" s="30" t="s">
        <v>312</v>
      </c>
      <c r="D32" s="20"/>
      <c r="E32" s="18"/>
      <c r="F32" s="31">
        <v>28.400000000000002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28.400000000000002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Hoja221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98</v>
      </c>
      <c r="B4" s="64"/>
      <c r="C4" s="64"/>
      <c r="D4" s="64"/>
      <c r="E4" s="5" t="s">
        <v>275</v>
      </c>
      <c r="F4" s="6" t="s">
        <v>3</v>
      </c>
      <c r="H4" s="1" t="s">
        <v>726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1.8078500000000001E-2</v>
      </c>
      <c r="L9" s="22"/>
      <c r="M9" s="23"/>
      <c r="O9" s="24"/>
    </row>
    <row r="10" spans="1:15" x14ac:dyDescent="0.3">
      <c r="A10" s="16" t="s">
        <v>727</v>
      </c>
      <c r="B10" s="17">
        <v>0.9</v>
      </c>
      <c r="C10" s="18">
        <v>1</v>
      </c>
      <c r="D10" s="18">
        <f>IF(ISNUMBER(B10),B10*C10,)</f>
        <v>0.9</v>
      </c>
      <c r="E10" s="17">
        <v>1.33</v>
      </c>
      <c r="F10" s="18">
        <v>1.2</v>
      </c>
      <c r="G10" s="19">
        <v>6.2E-2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1.5499999999999998</v>
      </c>
      <c r="G11" s="26"/>
      <c r="H11" s="25"/>
      <c r="I11" s="52" t="s">
        <v>296</v>
      </c>
      <c r="J11" s="52"/>
      <c r="K11" s="19">
        <f>SUM(K9:K10)</f>
        <v>1.8078500000000001E-2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1.33</v>
      </c>
      <c r="F14" s="18">
        <v>5.39</v>
      </c>
      <c r="G14" s="19">
        <v>0.27839999999999998</v>
      </c>
      <c r="H14" s="16" t="s">
        <v>300</v>
      </c>
      <c r="I14" s="20" t="s">
        <v>294</v>
      </c>
      <c r="J14" s="21">
        <v>1</v>
      </c>
      <c r="K14" s="19">
        <v>0.27840909999999996</v>
      </c>
      <c r="L14" s="22"/>
    </row>
    <row r="15" spans="1:15" x14ac:dyDescent="0.3">
      <c r="A15" s="16" t="s">
        <v>315</v>
      </c>
      <c r="B15" s="17">
        <v>0.3</v>
      </c>
      <c r="C15" s="18">
        <v>4.0999999999999996</v>
      </c>
      <c r="D15" s="18">
        <f>IF(ISNUMBER(B15),B15*C15,)</f>
        <v>1.2299999999999998</v>
      </c>
      <c r="E15" s="17">
        <v>1.325</v>
      </c>
      <c r="F15" s="18">
        <v>1.63</v>
      </c>
      <c r="G15" s="19">
        <v>8.4199999999999997E-2</v>
      </c>
      <c r="H15" s="16" t="s">
        <v>300</v>
      </c>
      <c r="I15" s="20" t="s">
        <v>294</v>
      </c>
      <c r="J15" s="21">
        <v>1</v>
      </c>
      <c r="K15" s="19">
        <v>8.4194200000000011E-2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7.02</v>
      </c>
      <c r="G16" s="26"/>
      <c r="H16" s="50" t="s">
        <v>296</v>
      </c>
      <c r="I16" s="50"/>
      <c r="J16" s="50"/>
      <c r="K16" s="19">
        <f>SUM(K14:K15)</f>
        <v>0.36260329999999996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363</v>
      </c>
      <c r="B19" s="54"/>
      <c r="C19" s="20" t="s">
        <v>325</v>
      </c>
      <c r="D19" s="17">
        <v>5.15</v>
      </c>
      <c r="E19" s="18">
        <v>0.16</v>
      </c>
      <c r="F19" s="18">
        <v>0.82</v>
      </c>
      <c r="G19" s="19">
        <v>4.24E-2</v>
      </c>
      <c r="H19" s="16" t="s">
        <v>364</v>
      </c>
      <c r="I19" s="20" t="s">
        <v>342</v>
      </c>
      <c r="J19" s="21">
        <v>0.4</v>
      </c>
      <c r="K19" s="19">
        <v>1.6942160000000001E-2</v>
      </c>
      <c r="L19" s="22"/>
    </row>
    <row r="20" spans="1:12" x14ac:dyDescent="0.3">
      <c r="A20" s="54" t="s">
        <v>729</v>
      </c>
      <c r="B20" s="54"/>
      <c r="C20" s="20" t="s">
        <v>3</v>
      </c>
      <c r="D20" s="18">
        <v>1.02</v>
      </c>
      <c r="E20" s="27">
        <v>9.5</v>
      </c>
      <c r="F20" s="18">
        <v>9.69</v>
      </c>
      <c r="G20" s="19">
        <v>0.50049999999999994</v>
      </c>
      <c r="H20" s="16" t="s">
        <v>730</v>
      </c>
      <c r="I20" s="20" t="s">
        <v>342</v>
      </c>
      <c r="J20" s="21">
        <v>0.4</v>
      </c>
      <c r="K20" s="19">
        <v>0.20020659999999998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1</v>
      </c>
      <c r="E21" s="27">
        <v>0.01</v>
      </c>
      <c r="F21" s="18">
        <v>0.01</v>
      </c>
      <c r="G21" s="19">
        <v>5.0000000000000001E-4</v>
      </c>
      <c r="H21" s="16" t="s">
        <v>362</v>
      </c>
      <c r="I21" s="20" t="s">
        <v>294</v>
      </c>
      <c r="J21" s="21">
        <v>1</v>
      </c>
      <c r="K21" s="19">
        <v>5.1650000000000003E-4</v>
      </c>
      <c r="L21" s="22"/>
    </row>
    <row r="22" spans="1:12" x14ac:dyDescent="0.3">
      <c r="A22" s="54" t="s">
        <v>731</v>
      </c>
      <c r="B22" s="54"/>
      <c r="C22" s="20" t="s">
        <v>325</v>
      </c>
      <c r="D22" s="18">
        <v>0.8</v>
      </c>
      <c r="E22" s="27">
        <v>0.34</v>
      </c>
      <c r="F22" s="18">
        <v>0.27</v>
      </c>
      <c r="G22" s="19">
        <v>1.3899999999999999E-2</v>
      </c>
      <c r="H22" s="16" t="s">
        <v>364</v>
      </c>
      <c r="I22" s="20" t="s">
        <v>342</v>
      </c>
      <c r="J22" s="21">
        <v>0.4</v>
      </c>
      <c r="K22" s="19">
        <v>5.57852E-3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10.79</v>
      </c>
      <c r="G23" s="26"/>
      <c r="H23" s="50" t="s">
        <v>296</v>
      </c>
      <c r="I23" s="50"/>
      <c r="J23" s="50"/>
      <c r="K23" s="19">
        <f>SUM(K19:K22)</f>
        <v>0.22324378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19.36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3.87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0.60389999999999999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23.23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23.23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Hoja2216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99</v>
      </c>
      <c r="B4" s="64"/>
      <c r="C4" s="64"/>
      <c r="D4" s="64"/>
      <c r="E4" s="5" t="s">
        <v>275</v>
      </c>
      <c r="F4" s="6" t="s">
        <v>3</v>
      </c>
      <c r="H4" s="1" t="s">
        <v>732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0.18</v>
      </c>
      <c r="G9" s="19">
        <v>2.5499999999999998E-2</v>
      </c>
      <c r="H9" s="16" t="s">
        <v>293</v>
      </c>
      <c r="I9" s="20" t="s">
        <v>294</v>
      </c>
      <c r="J9" s="21">
        <v>1</v>
      </c>
      <c r="K9" s="19">
        <v>2.5459700000000002E-2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0.18</v>
      </c>
      <c r="G10" s="26"/>
      <c r="H10" s="25"/>
      <c r="I10" s="52" t="s">
        <v>296</v>
      </c>
      <c r="J10" s="52"/>
      <c r="K10" s="19">
        <f>SUM(K9)</f>
        <v>2.5459700000000002E-2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0.67500000000000004</v>
      </c>
      <c r="F13" s="18">
        <v>2.73</v>
      </c>
      <c r="G13" s="19">
        <v>0.3861</v>
      </c>
      <c r="H13" s="16" t="s">
        <v>300</v>
      </c>
      <c r="I13" s="20" t="s">
        <v>294</v>
      </c>
      <c r="J13" s="21">
        <v>1</v>
      </c>
      <c r="K13" s="19">
        <v>0.3861386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0.67500000000000004</v>
      </c>
      <c r="F14" s="18">
        <v>0.83</v>
      </c>
      <c r="G14" s="19">
        <v>0.1174</v>
      </c>
      <c r="H14" s="16" t="s">
        <v>300</v>
      </c>
      <c r="I14" s="20" t="s">
        <v>294</v>
      </c>
      <c r="J14" s="21">
        <v>1</v>
      </c>
      <c r="K14" s="19">
        <v>0.1173975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3.56</v>
      </c>
      <c r="G15" s="26"/>
      <c r="H15" s="50" t="s">
        <v>296</v>
      </c>
      <c r="I15" s="50"/>
      <c r="J15" s="50"/>
      <c r="K15" s="19">
        <f>SUM(K13:K14)</f>
        <v>0.50353610000000004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3.15E-2</v>
      </c>
      <c r="E18" s="18">
        <v>19</v>
      </c>
      <c r="F18" s="18">
        <v>0.6</v>
      </c>
      <c r="G18" s="19">
        <v>8.4900000000000003E-2</v>
      </c>
      <c r="H18" s="16" t="s">
        <v>358</v>
      </c>
      <c r="I18" s="20" t="s">
        <v>294</v>
      </c>
      <c r="J18" s="21">
        <v>1</v>
      </c>
      <c r="K18" s="19">
        <v>8.4865600000000013E-2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15</v>
      </c>
      <c r="E19" s="27">
        <v>0.16</v>
      </c>
      <c r="F19" s="18">
        <v>2.4</v>
      </c>
      <c r="G19" s="19">
        <v>0.33950000000000002</v>
      </c>
      <c r="H19" s="16" t="s">
        <v>364</v>
      </c>
      <c r="I19" s="20" t="s">
        <v>342</v>
      </c>
      <c r="J19" s="21">
        <v>0.4</v>
      </c>
      <c r="K19" s="19">
        <v>0.13578499999999999</v>
      </c>
      <c r="L19" s="22"/>
    </row>
    <row r="20" spans="1:12" x14ac:dyDescent="0.3">
      <c r="A20" s="54" t="s">
        <v>733</v>
      </c>
      <c r="B20" s="54"/>
      <c r="C20" s="20" t="s">
        <v>325</v>
      </c>
      <c r="D20" s="18">
        <v>2.25</v>
      </c>
      <c r="E20" s="27">
        <v>0.1</v>
      </c>
      <c r="F20" s="18">
        <v>0.23</v>
      </c>
      <c r="G20" s="19">
        <v>3.2500000000000001E-2</v>
      </c>
      <c r="H20" s="16" t="s">
        <v>364</v>
      </c>
      <c r="I20" s="20" t="s">
        <v>342</v>
      </c>
      <c r="J20" s="21">
        <v>0.4</v>
      </c>
      <c r="K20" s="19">
        <v>1.301272E-2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9.75</v>
      </c>
      <c r="E21" s="27">
        <v>0.01</v>
      </c>
      <c r="F21" s="18">
        <v>0.1</v>
      </c>
      <c r="G21" s="19">
        <v>1.41E-2</v>
      </c>
      <c r="H21" s="16" t="s">
        <v>362</v>
      </c>
      <c r="I21" s="20" t="s">
        <v>294</v>
      </c>
      <c r="J21" s="21">
        <v>1</v>
      </c>
      <c r="K21" s="19">
        <v>1.41443E-2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3.33</v>
      </c>
      <c r="G22" s="26"/>
      <c r="H22" s="50" t="s">
        <v>296</v>
      </c>
      <c r="I22" s="50"/>
      <c r="J22" s="50"/>
      <c r="K22" s="19">
        <f>SUM(K18:K21)</f>
        <v>0.24780762000000001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7.07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1.41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0.77680000000000005</v>
      </c>
    </row>
    <row r="30" spans="1:12" x14ac:dyDescent="0.3">
      <c r="A30" s="34"/>
      <c r="B30" s="8"/>
      <c r="C30" s="30" t="s">
        <v>312</v>
      </c>
      <c r="D30" s="20"/>
      <c r="E30" s="18"/>
      <c r="F30" s="31">
        <v>8.48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8.48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Hoja221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100</v>
      </c>
      <c r="B4" s="64"/>
      <c r="C4" s="64"/>
      <c r="D4" s="64"/>
      <c r="E4" s="5" t="s">
        <v>275</v>
      </c>
      <c r="F4" s="6" t="s">
        <v>24</v>
      </c>
      <c r="H4" s="1" t="s">
        <v>734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3.7900000000000003E-2</v>
      </c>
      <c r="H9" s="16" t="s">
        <v>293</v>
      </c>
      <c r="I9" s="20" t="s">
        <v>294</v>
      </c>
      <c r="J9" s="21">
        <v>1</v>
      </c>
      <c r="K9" s="19">
        <v>3.7871000000000009E-2</v>
      </c>
      <c r="L9" s="22"/>
      <c r="M9" s="23"/>
      <c r="O9" s="24"/>
    </row>
    <row r="10" spans="1:15" x14ac:dyDescent="0.3">
      <c r="A10" s="16" t="s">
        <v>735</v>
      </c>
      <c r="B10" s="17">
        <v>1</v>
      </c>
      <c r="C10" s="18">
        <v>0.2</v>
      </c>
      <c r="D10" s="18">
        <f>IF(ISNUMBER(B10),B10*C10,)</f>
        <v>0.2</v>
      </c>
      <c r="E10" s="17">
        <v>0.91400000000000003</v>
      </c>
      <c r="F10" s="18">
        <v>0.18</v>
      </c>
      <c r="G10" s="19">
        <v>1.84E-2</v>
      </c>
      <c r="H10" s="16" t="s">
        <v>736</v>
      </c>
      <c r="I10" s="20" t="s">
        <v>342</v>
      </c>
      <c r="J10" s="21">
        <v>0.4</v>
      </c>
      <c r="K10" s="19">
        <v>7.3694800000000003E-3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0.55000000000000004</v>
      </c>
      <c r="G11" s="26"/>
      <c r="H11" s="25"/>
      <c r="I11" s="52" t="s">
        <v>296</v>
      </c>
      <c r="J11" s="52"/>
      <c r="K11" s="19">
        <f>SUM(K9:K10)</f>
        <v>4.5240480000000007E-2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0.91400000000000003</v>
      </c>
      <c r="F14" s="18">
        <v>3.7</v>
      </c>
      <c r="G14" s="19">
        <v>0.37869999999999998</v>
      </c>
      <c r="H14" s="16" t="s">
        <v>300</v>
      </c>
      <c r="I14" s="20" t="s">
        <v>294</v>
      </c>
      <c r="J14" s="21">
        <v>1</v>
      </c>
      <c r="K14" s="19">
        <v>0.3787103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0.91400000000000003</v>
      </c>
      <c r="F15" s="18">
        <v>3.75</v>
      </c>
      <c r="G15" s="19">
        <v>0.38380000000000003</v>
      </c>
      <c r="H15" s="16" t="s">
        <v>300</v>
      </c>
      <c r="I15" s="20" t="s">
        <v>294</v>
      </c>
      <c r="J15" s="21">
        <v>1</v>
      </c>
      <c r="K15" s="19">
        <v>0.38382800000000006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7.45</v>
      </c>
      <c r="G16" s="26"/>
      <c r="H16" s="50" t="s">
        <v>296</v>
      </c>
      <c r="I16" s="50"/>
      <c r="J16" s="50"/>
      <c r="K16" s="19">
        <f>SUM(K14:K15)</f>
        <v>0.76253830000000011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363</v>
      </c>
      <c r="B19" s="54"/>
      <c r="C19" s="20" t="s">
        <v>325</v>
      </c>
      <c r="D19" s="17">
        <v>6.7850000000000001</v>
      </c>
      <c r="E19" s="18">
        <v>0.16</v>
      </c>
      <c r="F19" s="18">
        <v>1.0900000000000001</v>
      </c>
      <c r="G19" s="19">
        <v>0.1116</v>
      </c>
      <c r="H19" s="16" t="s">
        <v>364</v>
      </c>
      <c r="I19" s="20" t="s">
        <v>342</v>
      </c>
      <c r="J19" s="21">
        <v>0.4</v>
      </c>
      <c r="K19" s="19">
        <v>4.4626399999999997E-2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0.03</v>
      </c>
      <c r="E20" s="27">
        <v>19</v>
      </c>
      <c r="F20" s="18">
        <v>0.56999999999999995</v>
      </c>
      <c r="G20" s="19">
        <v>5.8299999999999998E-2</v>
      </c>
      <c r="H20" s="16" t="s">
        <v>358</v>
      </c>
      <c r="I20" s="20" t="s">
        <v>294</v>
      </c>
      <c r="J20" s="21">
        <v>1</v>
      </c>
      <c r="K20" s="19">
        <v>5.8341900000000016E-2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1</v>
      </c>
      <c r="E21" s="27">
        <v>0.01</v>
      </c>
      <c r="F21" s="18">
        <v>0.01</v>
      </c>
      <c r="G21" s="19">
        <v>1E-3</v>
      </c>
      <c r="H21" s="16" t="s">
        <v>362</v>
      </c>
      <c r="I21" s="20" t="s">
        <v>294</v>
      </c>
      <c r="J21" s="21">
        <v>1</v>
      </c>
      <c r="K21" s="19">
        <v>1.0234999999999999E-3</v>
      </c>
      <c r="L21" s="22"/>
    </row>
    <row r="22" spans="1:12" x14ac:dyDescent="0.3">
      <c r="A22" s="54" t="s">
        <v>733</v>
      </c>
      <c r="B22" s="54"/>
      <c r="C22" s="20" t="s">
        <v>325</v>
      </c>
      <c r="D22" s="18">
        <v>1</v>
      </c>
      <c r="E22" s="27">
        <v>0.1</v>
      </c>
      <c r="F22" s="18">
        <v>0.1</v>
      </c>
      <c r="G22" s="19">
        <v>1.0200000000000001E-2</v>
      </c>
      <c r="H22" s="16" t="s">
        <v>364</v>
      </c>
      <c r="I22" s="20" t="s">
        <v>342</v>
      </c>
      <c r="J22" s="21">
        <v>0.4</v>
      </c>
      <c r="K22" s="19">
        <v>4.0941599999999995E-3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1.7700000000000002</v>
      </c>
      <c r="G23" s="26"/>
      <c r="H23" s="50" t="s">
        <v>296</v>
      </c>
      <c r="I23" s="50"/>
      <c r="J23" s="50"/>
      <c r="K23" s="19">
        <f>SUM(K19:K22)</f>
        <v>0.10808596000000001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9.77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1.95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0.91590000000000005</v>
      </c>
    </row>
    <row r="31" spans="1:12" x14ac:dyDescent="0.3">
      <c r="A31" s="34"/>
      <c r="B31" s="8"/>
      <c r="C31" s="30" t="s">
        <v>312</v>
      </c>
      <c r="D31" s="20"/>
      <c r="E31" s="18"/>
      <c r="F31" s="31">
        <v>11.719999999999999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11.719999999999999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Hoja221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737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Hoja221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101</v>
      </c>
      <c r="B4" s="64"/>
      <c r="C4" s="64"/>
      <c r="D4" s="64"/>
      <c r="E4" s="5" t="s">
        <v>275</v>
      </c>
      <c r="F4" s="6" t="s">
        <v>3</v>
      </c>
      <c r="H4" s="1" t="s">
        <v>738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0.15</v>
      </c>
      <c r="G9" s="19">
        <v>3.8699999999999998E-2</v>
      </c>
      <c r="H9" s="16" t="s">
        <v>293</v>
      </c>
      <c r="I9" s="20" t="s">
        <v>294</v>
      </c>
      <c r="J9" s="21">
        <v>1</v>
      </c>
      <c r="K9" s="19">
        <v>3.8659800000000001E-2</v>
      </c>
      <c r="L9" s="22"/>
      <c r="M9" s="23"/>
      <c r="O9" s="24"/>
    </row>
    <row r="10" spans="1:15" x14ac:dyDescent="0.3">
      <c r="A10" s="16" t="s">
        <v>735</v>
      </c>
      <c r="B10" s="17">
        <v>1</v>
      </c>
      <c r="C10" s="18">
        <v>0.2</v>
      </c>
      <c r="D10" s="18">
        <f>IF(ISNUMBER(B10),B10*C10,)</f>
        <v>0.2</v>
      </c>
      <c r="E10" s="17">
        <v>0.36199999999999999</v>
      </c>
      <c r="F10" s="18">
        <v>7.0000000000000007E-2</v>
      </c>
      <c r="G10" s="19">
        <v>1.8000000000000002E-2</v>
      </c>
      <c r="H10" s="16" t="s">
        <v>736</v>
      </c>
      <c r="I10" s="20" t="s">
        <v>342</v>
      </c>
      <c r="J10" s="21">
        <v>0.4</v>
      </c>
      <c r="K10" s="19">
        <v>7.2164799999999999E-3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</v>
      </c>
      <c r="G11" s="26"/>
      <c r="H11" s="25"/>
      <c r="I11" s="52" t="s">
        <v>296</v>
      </c>
      <c r="J11" s="52"/>
      <c r="K11" s="19">
        <f>SUM(K9:K10)</f>
        <v>4.5876279999999998E-2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416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0.36199999999999999</v>
      </c>
      <c r="F14" s="18">
        <v>1.48</v>
      </c>
      <c r="G14" s="19">
        <v>0.38140000000000002</v>
      </c>
      <c r="H14" s="16" t="s">
        <v>300</v>
      </c>
      <c r="I14" s="20" t="s">
        <v>294</v>
      </c>
      <c r="J14" s="21">
        <v>1</v>
      </c>
      <c r="K14" s="19">
        <v>0.38144329999999999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0.36199999999999999</v>
      </c>
      <c r="F15" s="18">
        <v>1.47</v>
      </c>
      <c r="G15" s="19">
        <v>0.37890000000000001</v>
      </c>
      <c r="H15" s="16" t="s">
        <v>300</v>
      </c>
      <c r="I15" s="20" t="s">
        <v>294</v>
      </c>
      <c r="J15" s="21">
        <v>1</v>
      </c>
      <c r="K15" s="19">
        <v>0.37886600000000004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2.95</v>
      </c>
      <c r="G16" s="26"/>
      <c r="H16" s="50" t="s">
        <v>296</v>
      </c>
      <c r="I16" s="50"/>
      <c r="J16" s="50"/>
      <c r="K16" s="19">
        <f>SUM(K14:K15)</f>
        <v>0.76030930000000008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417</v>
      </c>
      <c r="B19" s="54"/>
      <c r="C19" s="20" t="s">
        <v>418</v>
      </c>
      <c r="D19" s="17">
        <v>3.3000000000000002E-2</v>
      </c>
      <c r="E19" s="18">
        <v>15.39</v>
      </c>
      <c r="F19" s="18">
        <v>0.51</v>
      </c>
      <c r="G19" s="19">
        <v>0.13140000000000002</v>
      </c>
      <c r="H19" s="16" t="s">
        <v>419</v>
      </c>
      <c r="I19" s="20" t="s">
        <v>342</v>
      </c>
      <c r="J19" s="21">
        <v>0.4</v>
      </c>
      <c r="K19" s="19">
        <v>5.2577319999999997E-2</v>
      </c>
      <c r="L19" s="22"/>
    </row>
    <row r="20" spans="1:12" x14ac:dyDescent="0.3">
      <c r="A20" s="54" t="s">
        <v>420</v>
      </c>
      <c r="B20" s="54"/>
      <c r="C20" s="20" t="s">
        <v>421</v>
      </c>
      <c r="D20" s="18">
        <v>1</v>
      </c>
      <c r="E20" s="27">
        <v>0.2</v>
      </c>
      <c r="F20" s="18">
        <v>0.2</v>
      </c>
      <c r="G20" s="19">
        <v>5.1500000000000004E-2</v>
      </c>
      <c r="H20" s="16" t="s">
        <v>422</v>
      </c>
      <c r="I20" s="20" t="s">
        <v>294</v>
      </c>
      <c r="J20" s="21">
        <v>1</v>
      </c>
      <c r="K20" s="19">
        <v>5.1546399999999999E-2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0.71</v>
      </c>
      <c r="G21" s="26"/>
      <c r="H21" s="50" t="s">
        <v>296</v>
      </c>
      <c r="I21" s="50"/>
      <c r="J21" s="50"/>
      <c r="K21" s="19">
        <f>SUM(K19:K20)</f>
        <v>0.10412372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3.88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Hoja2220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102</v>
      </c>
      <c r="B4" s="64"/>
      <c r="C4" s="64"/>
      <c r="D4" s="64"/>
      <c r="E4" s="5" t="s">
        <v>275</v>
      </c>
      <c r="F4" s="6" t="s">
        <v>3</v>
      </c>
      <c r="H4" s="1" t="s">
        <v>739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8.0000000000000002E-3</v>
      </c>
      <c r="H9" s="16" t="s">
        <v>293</v>
      </c>
      <c r="I9" s="20" t="s">
        <v>294</v>
      </c>
      <c r="J9" s="21">
        <v>1</v>
      </c>
      <c r="K9" s="19">
        <v>8.0423999999999999E-3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8.0423999999999999E-3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1.01</v>
      </c>
      <c r="F13" s="18">
        <v>4.09</v>
      </c>
      <c r="G13" s="19">
        <v>8.0199999999999994E-2</v>
      </c>
      <c r="H13" s="16" t="s">
        <v>300</v>
      </c>
      <c r="I13" s="20" t="s">
        <v>294</v>
      </c>
      <c r="J13" s="21">
        <v>1</v>
      </c>
      <c r="K13" s="19">
        <v>8.0227500000000007E-2</v>
      </c>
      <c r="L13" s="22"/>
    </row>
    <row r="14" spans="1:15" x14ac:dyDescent="0.3">
      <c r="A14" s="16" t="s">
        <v>740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1.008</v>
      </c>
      <c r="F14" s="18">
        <v>4.13</v>
      </c>
      <c r="G14" s="19">
        <v>8.1000000000000003E-2</v>
      </c>
      <c r="H14" s="16" t="s">
        <v>300</v>
      </c>
      <c r="I14" s="20" t="s">
        <v>294</v>
      </c>
      <c r="J14" s="21">
        <v>1</v>
      </c>
      <c r="K14" s="19">
        <v>8.1012199999999993E-2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8.2199999999999989</v>
      </c>
      <c r="G15" s="26"/>
      <c r="H15" s="50" t="s">
        <v>296</v>
      </c>
      <c r="I15" s="50"/>
      <c r="J15" s="50"/>
      <c r="K15" s="19">
        <f>SUM(K13:K14)</f>
        <v>0.16123969999999999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741</v>
      </c>
      <c r="B18" s="54"/>
      <c r="C18" s="20" t="s">
        <v>3</v>
      </c>
      <c r="D18" s="17">
        <v>1</v>
      </c>
      <c r="E18" s="18">
        <v>29</v>
      </c>
      <c r="F18" s="18">
        <v>29</v>
      </c>
      <c r="G18" s="19">
        <v>0.56889999999999996</v>
      </c>
      <c r="H18" s="16" t="s">
        <v>742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520</v>
      </c>
      <c r="B19" s="54"/>
      <c r="C19" s="20" t="s">
        <v>418</v>
      </c>
      <c r="D19" s="18">
        <v>0.04</v>
      </c>
      <c r="E19" s="27">
        <v>15</v>
      </c>
      <c r="F19" s="18">
        <v>0.6</v>
      </c>
      <c r="G19" s="19">
        <v>1.18E-2</v>
      </c>
      <c r="H19" s="16" t="s">
        <v>419</v>
      </c>
      <c r="I19" s="20" t="s">
        <v>342</v>
      </c>
      <c r="J19" s="21">
        <v>0.4</v>
      </c>
      <c r="K19" s="19">
        <v>4.7077200000000003E-3</v>
      </c>
      <c r="L19" s="22"/>
    </row>
    <row r="20" spans="1:12" x14ac:dyDescent="0.3">
      <c r="A20" s="54" t="s">
        <v>513</v>
      </c>
      <c r="B20" s="54"/>
      <c r="C20" s="20" t="s">
        <v>514</v>
      </c>
      <c r="D20" s="18">
        <v>0.08</v>
      </c>
      <c r="E20" s="27">
        <v>6.5</v>
      </c>
      <c r="F20" s="18">
        <v>0.52</v>
      </c>
      <c r="G20" s="19">
        <v>1.0200000000000001E-2</v>
      </c>
      <c r="H20" s="16" t="s">
        <v>515</v>
      </c>
      <c r="I20" s="20" t="s">
        <v>342</v>
      </c>
      <c r="J20" s="21">
        <v>0.4</v>
      </c>
      <c r="K20" s="19">
        <v>4.0800400000000001E-3</v>
      </c>
      <c r="L20" s="22"/>
    </row>
    <row r="21" spans="1:12" x14ac:dyDescent="0.3">
      <c r="A21" s="54" t="s">
        <v>743</v>
      </c>
      <c r="B21" s="54"/>
      <c r="C21" s="20" t="s">
        <v>325</v>
      </c>
      <c r="D21" s="18">
        <v>1.1000000000000001</v>
      </c>
      <c r="E21" s="27">
        <v>0.5</v>
      </c>
      <c r="F21" s="18">
        <v>0.55000000000000004</v>
      </c>
      <c r="G21" s="19">
        <v>1.0800000000000001E-2</v>
      </c>
      <c r="H21" s="16" t="s">
        <v>744</v>
      </c>
      <c r="I21" s="20" t="s">
        <v>342</v>
      </c>
      <c r="J21" s="21">
        <v>0.4</v>
      </c>
      <c r="K21" s="19">
        <v>4.3154000000000005E-3</v>
      </c>
      <c r="L21" s="22"/>
    </row>
    <row r="22" spans="1:12" x14ac:dyDescent="0.3">
      <c r="A22" s="54" t="s">
        <v>745</v>
      </c>
      <c r="B22" s="54"/>
      <c r="C22" s="20" t="s">
        <v>3</v>
      </c>
      <c r="D22" s="18">
        <v>0.8</v>
      </c>
      <c r="E22" s="27">
        <v>7.85</v>
      </c>
      <c r="F22" s="18">
        <v>6.28</v>
      </c>
      <c r="G22" s="19">
        <v>0.1232</v>
      </c>
      <c r="H22" s="16" t="s">
        <v>746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747</v>
      </c>
      <c r="B23" s="54"/>
      <c r="C23" s="20" t="s">
        <v>3</v>
      </c>
      <c r="D23" s="18">
        <v>1</v>
      </c>
      <c r="E23" s="27">
        <v>5.4</v>
      </c>
      <c r="F23" s="18">
        <v>5.4</v>
      </c>
      <c r="G23" s="19">
        <v>0.10589999999999999</v>
      </c>
      <c r="H23" s="16" t="s">
        <v>748</v>
      </c>
      <c r="I23" s="20" t="s">
        <v>294</v>
      </c>
      <c r="J23" s="21">
        <v>1</v>
      </c>
      <c r="K23" s="19">
        <v>0.1059239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42.35</v>
      </c>
      <c r="G24" s="26"/>
      <c r="H24" s="50" t="s">
        <v>296</v>
      </c>
      <c r="I24" s="50"/>
      <c r="J24" s="50"/>
      <c r="K24" s="19">
        <f>SUM(K18:K23)</f>
        <v>0.11902706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50.98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10.199999999999999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0.2883</v>
      </c>
    </row>
    <row r="32" spans="1:12" x14ac:dyDescent="0.3">
      <c r="A32" s="34"/>
      <c r="B32" s="8"/>
      <c r="C32" s="30" t="s">
        <v>312</v>
      </c>
      <c r="D32" s="20"/>
      <c r="E32" s="18"/>
      <c r="F32" s="31">
        <v>61.179999999999993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61.179999999999993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Hoja222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103</v>
      </c>
      <c r="B4" s="64"/>
      <c r="C4" s="64"/>
      <c r="D4" s="64"/>
      <c r="E4" s="5" t="s">
        <v>275</v>
      </c>
      <c r="F4" s="6" t="s">
        <v>3</v>
      </c>
      <c r="H4" s="1" t="s">
        <v>749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1.22</v>
      </c>
      <c r="G9" s="19">
        <v>8.6999999999999994E-3</v>
      </c>
      <c r="H9" s="16" t="s">
        <v>293</v>
      </c>
      <c r="I9" s="20" t="s">
        <v>294</v>
      </c>
      <c r="J9" s="21">
        <v>1</v>
      </c>
      <c r="K9" s="19">
        <v>8.6721999999999997E-3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1.22</v>
      </c>
      <c r="G10" s="26"/>
      <c r="H10" s="25"/>
      <c r="I10" s="52" t="s">
        <v>296</v>
      </c>
      <c r="J10" s="52"/>
      <c r="K10" s="19">
        <f>SUM(K9)</f>
        <v>8.6721999999999997E-3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2.004</v>
      </c>
      <c r="F13" s="18">
        <v>16.23</v>
      </c>
      <c r="G13" s="19">
        <v>0.11539999999999999</v>
      </c>
      <c r="H13" s="16" t="s">
        <v>300</v>
      </c>
      <c r="I13" s="20" t="s">
        <v>294</v>
      </c>
      <c r="J13" s="21">
        <v>1</v>
      </c>
      <c r="K13" s="19">
        <v>0.1153682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2.0070000000000001</v>
      </c>
      <c r="F14" s="18">
        <v>8.23</v>
      </c>
      <c r="G14" s="19">
        <v>5.8499999999999996E-2</v>
      </c>
      <c r="H14" s="16" t="s">
        <v>300</v>
      </c>
      <c r="I14" s="20" t="s">
        <v>294</v>
      </c>
      <c r="J14" s="21">
        <v>1</v>
      </c>
      <c r="K14" s="19">
        <v>5.8501600000000001E-2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24.46</v>
      </c>
      <c r="G15" s="26"/>
      <c r="H15" s="50" t="s">
        <v>296</v>
      </c>
      <c r="I15" s="50"/>
      <c r="J15" s="50"/>
      <c r="K15" s="19">
        <f>SUM(K13:K14)</f>
        <v>0.17386980000000002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750</v>
      </c>
      <c r="B18" s="54"/>
      <c r="C18" s="20" t="s">
        <v>3</v>
      </c>
      <c r="D18" s="17">
        <v>1</v>
      </c>
      <c r="E18" s="18">
        <v>115</v>
      </c>
      <c r="F18" s="18">
        <v>115</v>
      </c>
      <c r="G18" s="19">
        <v>0.8175</v>
      </c>
      <c r="H18" s="16" t="s">
        <v>751</v>
      </c>
      <c r="I18" s="20" t="s">
        <v>294</v>
      </c>
      <c r="J18" s="21">
        <v>1</v>
      </c>
      <c r="K18" s="19">
        <v>0.81745810000000008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115</v>
      </c>
      <c r="G19" s="26"/>
      <c r="H19" s="50" t="s">
        <v>296</v>
      </c>
      <c r="I19" s="50"/>
      <c r="J19" s="50"/>
      <c r="K19" s="19">
        <f>SUM(K18)</f>
        <v>0.81745810000000008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140.68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28.14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168.82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168.82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Hoja2222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104</v>
      </c>
      <c r="B4" s="64"/>
      <c r="C4" s="64"/>
      <c r="D4" s="64"/>
      <c r="E4" s="5" t="s">
        <v>275</v>
      </c>
      <c r="F4" s="6" t="s">
        <v>105</v>
      </c>
      <c r="H4" s="1" t="s">
        <v>752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7.7473000000000004E-3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7.7473000000000004E-3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0.309</v>
      </c>
      <c r="F13" s="18">
        <v>1.25</v>
      </c>
      <c r="G13" s="19">
        <v>7.4499999999999997E-2</v>
      </c>
      <c r="H13" s="16" t="s">
        <v>300</v>
      </c>
      <c r="I13" s="20" t="s">
        <v>294</v>
      </c>
      <c r="J13" s="21">
        <v>1</v>
      </c>
      <c r="K13" s="19">
        <v>7.4493400000000015E-2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0.309</v>
      </c>
      <c r="F14" s="18">
        <v>1.27</v>
      </c>
      <c r="G14" s="19">
        <v>7.5700000000000003E-2</v>
      </c>
      <c r="H14" s="16" t="s">
        <v>300</v>
      </c>
      <c r="I14" s="20" t="s">
        <v>294</v>
      </c>
      <c r="J14" s="21">
        <v>1</v>
      </c>
      <c r="K14" s="19">
        <v>7.5685299999999997E-2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0.1501787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754</v>
      </c>
      <c r="B18" s="54"/>
      <c r="C18" s="20" t="s">
        <v>17</v>
      </c>
      <c r="D18" s="17">
        <v>1</v>
      </c>
      <c r="E18" s="18">
        <v>1</v>
      </c>
      <c r="F18" s="18">
        <v>1</v>
      </c>
      <c r="G18" s="19">
        <v>5.96E-2</v>
      </c>
      <c r="H18" s="16" t="s">
        <v>755</v>
      </c>
      <c r="I18" s="20" t="s">
        <v>342</v>
      </c>
      <c r="J18" s="21">
        <v>0.4</v>
      </c>
      <c r="K18" s="19">
        <v>2.3837920000000002E-2</v>
      </c>
      <c r="L18" s="22"/>
    </row>
    <row r="19" spans="1:12" x14ac:dyDescent="0.3">
      <c r="A19" s="54" t="s">
        <v>756</v>
      </c>
      <c r="B19" s="54"/>
      <c r="C19" s="20" t="s">
        <v>17</v>
      </c>
      <c r="D19" s="18">
        <v>1</v>
      </c>
      <c r="E19" s="27">
        <v>0.45</v>
      </c>
      <c r="F19" s="18">
        <v>0.45</v>
      </c>
      <c r="G19" s="19">
        <v>2.6800000000000001E-2</v>
      </c>
      <c r="H19" s="16" t="s">
        <v>755</v>
      </c>
      <c r="I19" s="20" t="s">
        <v>342</v>
      </c>
      <c r="J19" s="21">
        <v>0.4</v>
      </c>
      <c r="K19" s="19">
        <v>1.072704E-2</v>
      </c>
      <c r="L19" s="22"/>
    </row>
    <row r="20" spans="1:12" x14ac:dyDescent="0.3">
      <c r="A20" s="54" t="s">
        <v>757</v>
      </c>
      <c r="B20" s="54"/>
      <c r="C20" s="20" t="s">
        <v>484</v>
      </c>
      <c r="D20" s="18">
        <v>10</v>
      </c>
      <c r="E20" s="27">
        <v>0.75</v>
      </c>
      <c r="F20" s="18">
        <v>7.5</v>
      </c>
      <c r="G20" s="19">
        <v>0.44700000000000001</v>
      </c>
      <c r="H20" s="16" t="s">
        <v>758</v>
      </c>
      <c r="I20" s="20" t="s">
        <v>342</v>
      </c>
      <c r="J20" s="21">
        <v>0.4</v>
      </c>
      <c r="K20" s="19">
        <v>0.17878427999999999</v>
      </c>
      <c r="L20" s="22"/>
    </row>
    <row r="21" spans="1:12" x14ac:dyDescent="0.3">
      <c r="A21" s="54" t="s">
        <v>759</v>
      </c>
      <c r="B21" s="54"/>
      <c r="C21" s="20" t="s">
        <v>24</v>
      </c>
      <c r="D21" s="18">
        <v>5</v>
      </c>
      <c r="E21" s="27">
        <v>0.65</v>
      </c>
      <c r="F21" s="18">
        <v>3.25</v>
      </c>
      <c r="G21" s="19">
        <v>0.19370000000000001</v>
      </c>
      <c r="H21" s="16" t="s">
        <v>760</v>
      </c>
      <c r="I21" s="20" t="s">
        <v>342</v>
      </c>
      <c r="J21" s="21">
        <v>0.4</v>
      </c>
      <c r="K21" s="19">
        <v>7.7473200000000006E-2</v>
      </c>
      <c r="L21" s="22"/>
    </row>
    <row r="22" spans="1:12" x14ac:dyDescent="0.3">
      <c r="A22" s="54" t="s">
        <v>761</v>
      </c>
      <c r="B22" s="54"/>
      <c r="C22" s="20" t="s">
        <v>17</v>
      </c>
      <c r="D22" s="18">
        <v>1</v>
      </c>
      <c r="E22" s="27">
        <v>0.75</v>
      </c>
      <c r="F22" s="18">
        <v>0.75</v>
      </c>
      <c r="G22" s="19">
        <v>4.4699999999999997E-2</v>
      </c>
      <c r="H22" s="16" t="s">
        <v>762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763</v>
      </c>
      <c r="B23" s="54"/>
      <c r="C23" s="20" t="s">
        <v>17</v>
      </c>
      <c r="D23" s="18">
        <v>1</v>
      </c>
      <c r="E23" s="27">
        <v>0.9</v>
      </c>
      <c r="F23" s="18">
        <v>0.9</v>
      </c>
      <c r="G23" s="19">
        <v>5.3600000000000002E-2</v>
      </c>
      <c r="H23" s="16" t="s">
        <v>764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4" t="s">
        <v>765</v>
      </c>
      <c r="B24" s="54"/>
      <c r="C24" s="20" t="s">
        <v>17</v>
      </c>
      <c r="D24" s="18">
        <v>1</v>
      </c>
      <c r="E24" s="27">
        <v>0.25</v>
      </c>
      <c r="F24" s="18">
        <v>0.25</v>
      </c>
      <c r="G24" s="19">
        <v>1.49E-2</v>
      </c>
      <c r="H24" s="16" t="s">
        <v>760</v>
      </c>
      <c r="I24" s="20" t="s">
        <v>342</v>
      </c>
      <c r="J24" s="21">
        <v>0.4</v>
      </c>
      <c r="K24" s="19">
        <v>5.9594800000000005E-3</v>
      </c>
      <c r="L24" s="22"/>
    </row>
    <row r="25" spans="1:12" x14ac:dyDescent="0.3">
      <c r="A25" s="54" t="s">
        <v>766</v>
      </c>
      <c r="B25" s="54"/>
      <c r="C25" s="20" t="s">
        <v>17</v>
      </c>
      <c r="D25" s="18">
        <v>0.06</v>
      </c>
      <c r="E25" s="27">
        <v>0.55000000000000004</v>
      </c>
      <c r="F25" s="18">
        <v>0.03</v>
      </c>
      <c r="G25" s="19">
        <v>1.8E-3</v>
      </c>
      <c r="H25" s="16" t="s">
        <v>767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14.129999999999999</v>
      </c>
      <c r="G26" s="26"/>
      <c r="H26" s="50" t="s">
        <v>296</v>
      </c>
      <c r="I26" s="50"/>
      <c r="J26" s="50"/>
      <c r="K26" s="19">
        <f>SUM(K18:K25)</f>
        <v>0.29678192000000003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16.78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3.36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0.45469999999999999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20.14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20.14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0:E10"/>
    <mergeCell ref="A11:F11"/>
    <mergeCell ref="A15:E15"/>
    <mergeCell ref="A16:F16"/>
    <mergeCell ref="A17:B17"/>
    <mergeCell ref="A30:E30"/>
    <mergeCell ref="A29:B29"/>
    <mergeCell ref="A26:E26"/>
    <mergeCell ref="A27:F27"/>
    <mergeCell ref="A28:B28"/>
    <mergeCell ref="H31:J35"/>
    <mergeCell ref="H30:J30"/>
    <mergeCell ref="I27:I28"/>
    <mergeCell ref="I11:I12"/>
    <mergeCell ref="I10:J10"/>
    <mergeCell ref="H15:J15"/>
    <mergeCell ref="H26:J26"/>
    <mergeCell ref="I16:I17"/>
    <mergeCell ref="A21:B21"/>
    <mergeCell ref="A22:B22"/>
    <mergeCell ref="A23:B23"/>
    <mergeCell ref="A24:B24"/>
    <mergeCell ref="A25:B25"/>
    <mergeCell ref="A18:B18"/>
    <mergeCell ref="A19:B19"/>
    <mergeCell ref="A20:B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Hoja2223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106</v>
      </c>
      <c r="B4" s="64"/>
      <c r="C4" s="64"/>
      <c r="D4" s="64"/>
      <c r="E4" s="5" t="s">
        <v>275</v>
      </c>
      <c r="F4" s="6" t="s">
        <v>105</v>
      </c>
      <c r="H4" s="1" t="s">
        <v>768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0.48</v>
      </c>
      <c r="G9" s="19">
        <v>1.83E-2</v>
      </c>
      <c r="H9" s="16" t="s">
        <v>293</v>
      </c>
      <c r="I9" s="20" t="s">
        <v>294</v>
      </c>
      <c r="J9" s="21">
        <v>1</v>
      </c>
      <c r="K9" s="19">
        <v>1.8313600000000003E-2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0.48</v>
      </c>
      <c r="G10" s="26"/>
      <c r="H10" s="25"/>
      <c r="I10" s="52" t="s">
        <v>296</v>
      </c>
      <c r="J10" s="52"/>
      <c r="K10" s="19">
        <f>SUM(K9)</f>
        <v>1.8313600000000003E-2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1.177</v>
      </c>
      <c r="F13" s="18">
        <v>4.7699999999999996</v>
      </c>
      <c r="G13" s="19">
        <v>0.182</v>
      </c>
      <c r="H13" s="16" t="s">
        <v>300</v>
      </c>
      <c r="I13" s="20" t="s">
        <v>294</v>
      </c>
      <c r="J13" s="21">
        <v>1</v>
      </c>
      <c r="K13" s="19">
        <v>0.1819916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1.177</v>
      </c>
      <c r="F14" s="18">
        <v>4.83</v>
      </c>
      <c r="G14" s="19">
        <v>0.18429999999999999</v>
      </c>
      <c r="H14" s="16" t="s">
        <v>300</v>
      </c>
      <c r="I14" s="20" t="s">
        <v>294</v>
      </c>
      <c r="J14" s="21">
        <v>1</v>
      </c>
      <c r="K14" s="19">
        <v>0.18428080000000002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</v>
      </c>
      <c r="G15" s="26"/>
      <c r="H15" s="50" t="s">
        <v>296</v>
      </c>
      <c r="I15" s="50"/>
      <c r="J15" s="50"/>
      <c r="K15" s="19">
        <f>SUM(K13:K14)</f>
        <v>0.36627240000000005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759</v>
      </c>
      <c r="B18" s="54"/>
      <c r="C18" s="20" t="s">
        <v>24</v>
      </c>
      <c r="D18" s="17">
        <v>4.5</v>
      </c>
      <c r="E18" s="18">
        <v>0.65</v>
      </c>
      <c r="F18" s="18">
        <v>2.93</v>
      </c>
      <c r="G18" s="19">
        <v>0.1118</v>
      </c>
      <c r="H18" s="16" t="s">
        <v>760</v>
      </c>
      <c r="I18" s="20" t="s">
        <v>342</v>
      </c>
      <c r="J18" s="21">
        <v>0.4</v>
      </c>
      <c r="K18" s="19">
        <v>4.471576E-2</v>
      </c>
      <c r="L18" s="22"/>
    </row>
    <row r="19" spans="1:12" x14ac:dyDescent="0.3">
      <c r="A19" s="54" t="s">
        <v>769</v>
      </c>
      <c r="B19" s="54"/>
      <c r="C19" s="20" t="s">
        <v>484</v>
      </c>
      <c r="D19" s="18">
        <v>9</v>
      </c>
      <c r="E19" s="27">
        <v>0.8</v>
      </c>
      <c r="F19" s="18">
        <v>7.2</v>
      </c>
      <c r="G19" s="19">
        <v>0.2747</v>
      </c>
      <c r="H19" s="16" t="s">
        <v>770</v>
      </c>
      <c r="I19" s="20" t="s">
        <v>342</v>
      </c>
      <c r="J19" s="21">
        <v>0.4</v>
      </c>
      <c r="K19" s="19">
        <v>0.10988171999999999</v>
      </c>
      <c r="L19" s="22"/>
    </row>
    <row r="20" spans="1:12" x14ac:dyDescent="0.3">
      <c r="A20" s="54" t="s">
        <v>754</v>
      </c>
      <c r="B20" s="54"/>
      <c r="C20" s="20" t="s">
        <v>17</v>
      </c>
      <c r="D20" s="18">
        <v>1</v>
      </c>
      <c r="E20" s="27">
        <v>1</v>
      </c>
      <c r="F20" s="18">
        <v>1</v>
      </c>
      <c r="G20" s="19">
        <v>3.8199999999999998E-2</v>
      </c>
      <c r="H20" s="16" t="s">
        <v>755</v>
      </c>
      <c r="I20" s="20" t="s">
        <v>342</v>
      </c>
      <c r="J20" s="21">
        <v>0.4</v>
      </c>
      <c r="K20" s="19">
        <v>1.526136E-2</v>
      </c>
      <c r="L20" s="22"/>
    </row>
    <row r="21" spans="1:12" x14ac:dyDescent="0.3">
      <c r="A21" s="54" t="s">
        <v>771</v>
      </c>
      <c r="B21" s="54"/>
      <c r="C21" s="20" t="s">
        <v>17</v>
      </c>
      <c r="D21" s="18">
        <v>1</v>
      </c>
      <c r="E21" s="27">
        <v>2.65</v>
      </c>
      <c r="F21" s="18">
        <v>2.65</v>
      </c>
      <c r="G21" s="19">
        <v>0.1011</v>
      </c>
      <c r="H21" s="16" t="s">
        <v>772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773</v>
      </c>
      <c r="B22" s="54"/>
      <c r="C22" s="20" t="s">
        <v>17</v>
      </c>
      <c r="D22" s="18">
        <v>1</v>
      </c>
      <c r="E22" s="27">
        <v>2.1</v>
      </c>
      <c r="F22" s="18">
        <v>2.1</v>
      </c>
      <c r="G22" s="19">
        <v>8.0100000000000005E-2</v>
      </c>
      <c r="H22" s="16" t="s">
        <v>774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765</v>
      </c>
      <c r="B23" s="54"/>
      <c r="C23" s="20" t="s">
        <v>17</v>
      </c>
      <c r="D23" s="18">
        <v>1</v>
      </c>
      <c r="E23" s="27">
        <v>0.25</v>
      </c>
      <c r="F23" s="18">
        <v>0.25</v>
      </c>
      <c r="G23" s="19">
        <v>9.4999999999999998E-3</v>
      </c>
      <c r="H23" s="16" t="s">
        <v>760</v>
      </c>
      <c r="I23" s="20" t="s">
        <v>342</v>
      </c>
      <c r="J23" s="21">
        <v>0.4</v>
      </c>
      <c r="K23" s="19">
        <v>3.8153199999999996E-3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16.130000000000003</v>
      </c>
      <c r="G24" s="26"/>
      <c r="H24" s="50" t="s">
        <v>296</v>
      </c>
      <c r="I24" s="50"/>
      <c r="J24" s="50"/>
      <c r="K24" s="19">
        <f>SUM(K18:K23)</f>
        <v>0.17367415999999999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26.21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5.24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0.55830000000000002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31.450000000000003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31.450000000000003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 codeName="Hoja222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107</v>
      </c>
      <c r="B4" s="64"/>
      <c r="C4" s="64"/>
      <c r="D4" s="64"/>
      <c r="E4" s="5" t="s">
        <v>275</v>
      </c>
      <c r="F4" s="6" t="s">
        <v>17</v>
      </c>
      <c r="H4" s="1" t="s">
        <v>775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2.3300000000000001E-2</v>
      </c>
      <c r="H9" s="16" t="s">
        <v>293</v>
      </c>
      <c r="I9" s="20" t="s">
        <v>294</v>
      </c>
      <c r="J9" s="21">
        <v>1</v>
      </c>
      <c r="K9" s="19">
        <v>2.3316099999999999E-2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2.3316099999999999E-2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0.89300000000000002</v>
      </c>
      <c r="F13" s="18">
        <v>3.62</v>
      </c>
      <c r="G13" s="19">
        <v>0.23449999999999999</v>
      </c>
      <c r="H13" s="16" t="s">
        <v>300</v>
      </c>
      <c r="I13" s="20" t="s">
        <v>294</v>
      </c>
      <c r="J13" s="21">
        <v>1</v>
      </c>
      <c r="K13" s="19">
        <v>0.234456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0.89300000000000002</v>
      </c>
      <c r="F14" s="18">
        <v>3.66</v>
      </c>
      <c r="G14" s="19">
        <v>0.23699999999999999</v>
      </c>
      <c r="H14" s="16" t="s">
        <v>300</v>
      </c>
      <c r="I14" s="20" t="s">
        <v>294</v>
      </c>
      <c r="J14" s="21">
        <v>1</v>
      </c>
      <c r="K14" s="19">
        <v>0.2370466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7.28</v>
      </c>
      <c r="G15" s="26"/>
      <c r="H15" s="50" t="s">
        <v>296</v>
      </c>
      <c r="I15" s="50"/>
      <c r="J15" s="50"/>
      <c r="K15" s="19">
        <f>SUM(K13:K14)</f>
        <v>0.47150259999999999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776</v>
      </c>
      <c r="B18" s="54"/>
      <c r="C18" s="20" t="s">
        <v>17</v>
      </c>
      <c r="D18" s="17">
        <v>1</v>
      </c>
      <c r="E18" s="18">
        <v>7.8</v>
      </c>
      <c r="F18" s="18">
        <v>7.8</v>
      </c>
      <c r="G18" s="19">
        <v>0.50519999999999998</v>
      </c>
      <c r="H18" s="16" t="s">
        <v>777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7.8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15.44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3.09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0.49480000000000002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18.53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18.53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Hoja222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108</v>
      </c>
      <c r="B4" s="64"/>
      <c r="C4" s="64"/>
      <c r="D4" s="64"/>
      <c r="E4" s="5" t="s">
        <v>275</v>
      </c>
      <c r="F4" s="6" t="s">
        <v>17</v>
      </c>
      <c r="H4" s="1" t="s">
        <v>778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0.79</v>
      </c>
      <c r="G9" s="19">
        <v>1.3300000000000001E-2</v>
      </c>
      <c r="H9" s="16" t="s">
        <v>293</v>
      </c>
      <c r="I9" s="20" t="s">
        <v>294</v>
      </c>
      <c r="J9" s="21">
        <v>1</v>
      </c>
      <c r="K9" s="19">
        <v>1.33019E-2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0.79</v>
      </c>
      <c r="G10" s="26"/>
      <c r="H10" s="25"/>
      <c r="I10" s="52" t="s">
        <v>296</v>
      </c>
      <c r="J10" s="52"/>
      <c r="K10" s="19">
        <f>SUM(K9)</f>
        <v>1.33019E-2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1.94</v>
      </c>
      <c r="F13" s="18">
        <v>7.86</v>
      </c>
      <c r="G13" s="19">
        <v>0.1323</v>
      </c>
      <c r="H13" s="16" t="s">
        <v>300</v>
      </c>
      <c r="I13" s="20" t="s">
        <v>294</v>
      </c>
      <c r="J13" s="21">
        <v>1</v>
      </c>
      <c r="K13" s="19">
        <v>0.13234550000000003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1.9359999999999999</v>
      </c>
      <c r="F14" s="18">
        <v>7.94</v>
      </c>
      <c r="G14" s="19">
        <v>0.13369999999999999</v>
      </c>
      <c r="H14" s="16" t="s">
        <v>300</v>
      </c>
      <c r="I14" s="20" t="s">
        <v>294</v>
      </c>
      <c r="J14" s="21">
        <v>1</v>
      </c>
      <c r="K14" s="19">
        <v>0.13369249999999999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15.8</v>
      </c>
      <c r="G15" s="26"/>
      <c r="H15" s="50" t="s">
        <v>296</v>
      </c>
      <c r="I15" s="50"/>
      <c r="J15" s="50"/>
      <c r="K15" s="19">
        <f>SUM(K13:K14)</f>
        <v>0.266038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779</v>
      </c>
      <c r="B18" s="54"/>
      <c r="C18" s="20" t="s">
        <v>17</v>
      </c>
      <c r="D18" s="17">
        <v>1</v>
      </c>
      <c r="E18" s="18">
        <v>24</v>
      </c>
      <c r="F18" s="18">
        <v>24</v>
      </c>
      <c r="G18" s="19">
        <v>0.40409999999999996</v>
      </c>
      <c r="H18" s="16" t="s">
        <v>780</v>
      </c>
      <c r="I18" s="20" t="s">
        <v>342</v>
      </c>
      <c r="J18" s="21">
        <v>0.4</v>
      </c>
      <c r="K18" s="19">
        <v>0.16164336000000001</v>
      </c>
      <c r="L18" s="22"/>
    </row>
    <row r="19" spans="1:12" x14ac:dyDescent="0.3">
      <c r="A19" s="54" t="s">
        <v>781</v>
      </c>
      <c r="B19" s="54"/>
      <c r="C19" s="20" t="s">
        <v>17</v>
      </c>
      <c r="D19" s="18">
        <v>4</v>
      </c>
      <c r="E19" s="27">
        <v>4.7</v>
      </c>
      <c r="F19" s="18">
        <v>18.8</v>
      </c>
      <c r="G19" s="19">
        <v>0.31659999999999999</v>
      </c>
      <c r="H19" s="16" t="s">
        <v>782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42.8</v>
      </c>
      <c r="G20" s="26"/>
      <c r="H20" s="50" t="s">
        <v>296</v>
      </c>
      <c r="I20" s="50"/>
      <c r="J20" s="50"/>
      <c r="K20" s="19">
        <f>SUM(K18:K19)</f>
        <v>0.16164336000000001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59.39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11.88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71.27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71.27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Hoja222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109</v>
      </c>
      <c r="B4" s="64"/>
      <c r="C4" s="64"/>
      <c r="D4" s="64"/>
      <c r="E4" s="5" t="s">
        <v>275</v>
      </c>
      <c r="F4" s="6" t="s">
        <v>105</v>
      </c>
      <c r="H4" s="1" t="s">
        <v>783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2.2400000000000003E-2</v>
      </c>
      <c r="H9" s="16" t="s">
        <v>293</v>
      </c>
      <c r="I9" s="20" t="s">
        <v>294</v>
      </c>
      <c r="J9" s="21">
        <v>1</v>
      </c>
      <c r="K9" s="19">
        <v>2.2388100000000001E-2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2.2388100000000001E-2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0.72799999999999998</v>
      </c>
      <c r="F13" s="18">
        <v>2.95</v>
      </c>
      <c r="G13" s="19">
        <v>0.22010000000000002</v>
      </c>
      <c r="H13" s="16" t="s">
        <v>300</v>
      </c>
      <c r="I13" s="20" t="s">
        <v>294</v>
      </c>
      <c r="J13" s="21">
        <v>1</v>
      </c>
      <c r="K13" s="19">
        <v>0.22014929999999999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0.73</v>
      </c>
      <c r="F14" s="18">
        <v>2.99</v>
      </c>
      <c r="G14" s="19">
        <v>0.22309999999999999</v>
      </c>
      <c r="H14" s="16" t="s">
        <v>300</v>
      </c>
      <c r="I14" s="20" t="s">
        <v>294</v>
      </c>
      <c r="J14" s="21">
        <v>1</v>
      </c>
      <c r="K14" s="19">
        <v>0.22313429999999998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5.94</v>
      </c>
      <c r="G15" s="26"/>
      <c r="H15" s="50" t="s">
        <v>296</v>
      </c>
      <c r="I15" s="50"/>
      <c r="J15" s="50"/>
      <c r="K15" s="19">
        <f>SUM(K13:K14)</f>
        <v>0.4432836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784</v>
      </c>
      <c r="B18" s="54"/>
      <c r="C18" s="20" t="s">
        <v>376</v>
      </c>
      <c r="D18" s="17">
        <v>6</v>
      </c>
      <c r="E18" s="18">
        <v>0.69</v>
      </c>
      <c r="F18" s="18">
        <v>4.1399999999999997</v>
      </c>
      <c r="G18" s="19">
        <v>0.309</v>
      </c>
      <c r="H18" s="16" t="s">
        <v>377</v>
      </c>
      <c r="I18" s="20" t="s">
        <v>342</v>
      </c>
      <c r="J18" s="21">
        <v>0.4</v>
      </c>
      <c r="K18" s="19">
        <v>0.12358208</v>
      </c>
      <c r="L18" s="22"/>
    </row>
    <row r="19" spans="1:12" x14ac:dyDescent="0.3">
      <c r="A19" s="54" t="s">
        <v>785</v>
      </c>
      <c r="B19" s="54"/>
      <c r="C19" s="20" t="s">
        <v>786</v>
      </c>
      <c r="D19" s="18">
        <v>0.5</v>
      </c>
      <c r="E19" s="27">
        <v>0.79</v>
      </c>
      <c r="F19" s="18">
        <v>0.4</v>
      </c>
      <c r="G19" s="19">
        <v>2.9900000000000003E-2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787</v>
      </c>
      <c r="B20" s="54"/>
      <c r="C20" s="20" t="s">
        <v>17</v>
      </c>
      <c r="D20" s="18">
        <v>2</v>
      </c>
      <c r="E20" s="27">
        <v>0.3</v>
      </c>
      <c r="F20" s="18">
        <v>0.6</v>
      </c>
      <c r="G20" s="19">
        <v>4.4800000000000006E-2</v>
      </c>
      <c r="H20" s="16" t="s">
        <v>377</v>
      </c>
      <c r="I20" s="20" t="s">
        <v>342</v>
      </c>
      <c r="J20" s="21">
        <v>0.4</v>
      </c>
      <c r="K20" s="19">
        <v>1.791044E-2</v>
      </c>
      <c r="L20" s="22"/>
    </row>
    <row r="21" spans="1:12" x14ac:dyDescent="0.3">
      <c r="A21" s="54" t="s">
        <v>788</v>
      </c>
      <c r="B21" s="54"/>
      <c r="C21" s="20" t="s">
        <v>17</v>
      </c>
      <c r="D21" s="18">
        <v>2</v>
      </c>
      <c r="E21" s="27">
        <v>0.75</v>
      </c>
      <c r="F21" s="18">
        <v>1.5</v>
      </c>
      <c r="G21" s="19">
        <v>0.1119</v>
      </c>
      <c r="H21" s="16" t="s">
        <v>377</v>
      </c>
      <c r="I21" s="20" t="s">
        <v>342</v>
      </c>
      <c r="J21" s="21">
        <v>0.4</v>
      </c>
      <c r="K21" s="19">
        <v>4.4776119999999996E-2</v>
      </c>
      <c r="L21" s="22"/>
    </row>
    <row r="22" spans="1:12" x14ac:dyDescent="0.3">
      <c r="A22" s="54" t="s">
        <v>789</v>
      </c>
      <c r="B22" s="54"/>
      <c r="C22" s="20" t="s">
        <v>17</v>
      </c>
      <c r="D22" s="18">
        <v>1</v>
      </c>
      <c r="E22" s="27">
        <v>0.52</v>
      </c>
      <c r="F22" s="18">
        <v>0.52</v>
      </c>
      <c r="G22" s="19">
        <v>3.8800000000000001E-2</v>
      </c>
      <c r="H22" s="16" t="s">
        <v>454</v>
      </c>
      <c r="I22" s="20" t="s">
        <v>342</v>
      </c>
      <c r="J22" s="21">
        <v>0.4</v>
      </c>
      <c r="K22" s="19">
        <v>1.5522399999999999E-2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7.16</v>
      </c>
      <c r="G23" s="26"/>
      <c r="H23" s="50" t="s">
        <v>296</v>
      </c>
      <c r="I23" s="50"/>
      <c r="J23" s="50"/>
      <c r="K23" s="19">
        <f>SUM(K18:K22)</f>
        <v>0.20179104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13.4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2.68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0.66749999999999998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16.080000000000002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16.080000000000002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 codeName="Hoja222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110</v>
      </c>
      <c r="B4" s="64"/>
      <c r="C4" s="64"/>
      <c r="D4" s="64"/>
      <c r="E4" s="5" t="s">
        <v>275</v>
      </c>
      <c r="F4" s="6" t="s">
        <v>24</v>
      </c>
      <c r="H4" s="1" t="s">
        <v>790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2.1499999999999998E-2</v>
      </c>
      <c r="H9" s="16" t="s">
        <v>293</v>
      </c>
      <c r="I9" s="20" t="s">
        <v>294</v>
      </c>
      <c r="J9" s="21">
        <v>1</v>
      </c>
      <c r="K9" s="19">
        <v>2.1505399999999997E-2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2.1505399999999997E-2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0.22039999999999998</v>
      </c>
      <c r="H13" s="16" t="s">
        <v>300</v>
      </c>
      <c r="I13" s="20" t="s">
        <v>294</v>
      </c>
      <c r="J13" s="21">
        <v>1</v>
      </c>
      <c r="K13" s="19">
        <v>0.22043009999999999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0.22039999999999998</v>
      </c>
      <c r="H14" s="16" t="s">
        <v>300</v>
      </c>
      <c r="I14" s="20" t="s">
        <v>294</v>
      </c>
      <c r="J14" s="21">
        <v>1</v>
      </c>
      <c r="K14" s="19">
        <v>0.22043009999999999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0.44086019999999998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791</v>
      </c>
      <c r="B18" s="54"/>
      <c r="C18" s="20" t="s">
        <v>376</v>
      </c>
      <c r="D18" s="17">
        <v>1</v>
      </c>
      <c r="E18" s="18">
        <v>1</v>
      </c>
      <c r="F18" s="18">
        <v>1</v>
      </c>
      <c r="G18" s="19">
        <v>0.53759999999999997</v>
      </c>
      <c r="H18" s="16" t="s">
        <v>377</v>
      </c>
      <c r="I18" s="20" t="s">
        <v>342</v>
      </c>
      <c r="J18" s="21">
        <v>0.4</v>
      </c>
      <c r="K18" s="19">
        <v>0.21505376000000001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</v>
      </c>
      <c r="G19" s="26"/>
      <c r="H19" s="50" t="s">
        <v>296</v>
      </c>
      <c r="I19" s="50"/>
      <c r="J19" s="50"/>
      <c r="K19" s="19">
        <f>SUM(K18)</f>
        <v>0.21505376000000001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0.6774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 codeName="Hoja222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111</v>
      </c>
      <c r="B4" s="64"/>
      <c r="C4" s="64"/>
      <c r="D4" s="64"/>
      <c r="E4" s="5" t="s">
        <v>275</v>
      </c>
      <c r="F4" s="6" t="s">
        <v>24</v>
      </c>
      <c r="H4" s="1" t="s">
        <v>792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2.06E-2</v>
      </c>
      <c r="H9" s="16" t="s">
        <v>293</v>
      </c>
      <c r="I9" s="20" t="s">
        <v>294</v>
      </c>
      <c r="J9" s="21">
        <v>1</v>
      </c>
      <c r="K9" s="19">
        <v>2.0583200000000003E-2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2.0583200000000003E-2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0.20929999999999999</v>
      </c>
      <c r="H13" s="16" t="s">
        <v>300</v>
      </c>
      <c r="I13" s="20" t="s">
        <v>294</v>
      </c>
      <c r="J13" s="21">
        <v>1</v>
      </c>
      <c r="K13" s="19">
        <v>0.20926239999999996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0.30199999999999999</v>
      </c>
      <c r="F14" s="18">
        <v>1.24</v>
      </c>
      <c r="G14" s="19">
        <v>0.2127</v>
      </c>
      <c r="H14" s="16" t="s">
        <v>300</v>
      </c>
      <c r="I14" s="20" t="s">
        <v>294</v>
      </c>
      <c r="J14" s="21">
        <v>1</v>
      </c>
      <c r="K14" s="19">
        <v>0.21269300000000002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2.46</v>
      </c>
      <c r="G15" s="26"/>
      <c r="H15" s="50" t="s">
        <v>296</v>
      </c>
      <c r="I15" s="50"/>
      <c r="J15" s="50"/>
      <c r="K15" s="19">
        <f>SUM(K13:K14)</f>
        <v>0.42195539999999998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793</v>
      </c>
      <c r="B18" s="54"/>
      <c r="C18" s="20" t="s">
        <v>376</v>
      </c>
      <c r="D18" s="17">
        <v>1</v>
      </c>
      <c r="E18" s="18">
        <v>2.4500000000000002</v>
      </c>
      <c r="F18" s="18">
        <v>2.4500000000000002</v>
      </c>
      <c r="G18" s="19">
        <v>0.42020000000000002</v>
      </c>
      <c r="H18" s="16" t="s">
        <v>377</v>
      </c>
      <c r="I18" s="20" t="s">
        <v>342</v>
      </c>
      <c r="J18" s="21">
        <v>0.4</v>
      </c>
      <c r="K18" s="19">
        <v>0.16809604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0.02</v>
      </c>
      <c r="E19" s="27">
        <v>32</v>
      </c>
      <c r="F19" s="18">
        <v>0.64</v>
      </c>
      <c r="G19" s="19">
        <v>0.10980000000000001</v>
      </c>
      <c r="H19" s="16" t="s">
        <v>582</v>
      </c>
      <c r="I19" s="20" t="s">
        <v>342</v>
      </c>
      <c r="J19" s="21">
        <v>0.4</v>
      </c>
      <c r="K19" s="19">
        <v>4.39108E-2</v>
      </c>
      <c r="L19" s="22"/>
    </row>
    <row r="20" spans="1:12" x14ac:dyDescent="0.3">
      <c r="A20" s="54" t="s">
        <v>794</v>
      </c>
      <c r="B20" s="54"/>
      <c r="C20" s="20" t="s">
        <v>17</v>
      </c>
      <c r="D20" s="18">
        <v>0.2</v>
      </c>
      <c r="E20" s="27">
        <v>0.78</v>
      </c>
      <c r="F20" s="18">
        <v>0.16</v>
      </c>
      <c r="G20" s="19">
        <v>2.7400000000000001E-2</v>
      </c>
      <c r="H20" s="16" t="s">
        <v>454</v>
      </c>
      <c r="I20" s="20" t="s">
        <v>342</v>
      </c>
      <c r="J20" s="21">
        <v>0.4</v>
      </c>
      <c r="K20" s="19">
        <v>1.097772E-2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3.2500000000000004</v>
      </c>
      <c r="G21" s="26"/>
      <c r="H21" s="50" t="s">
        <v>296</v>
      </c>
      <c r="I21" s="50"/>
      <c r="J21" s="50"/>
      <c r="K21" s="19">
        <f>SUM(K18:K20)</f>
        <v>0.22298456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0.66549999999999998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 codeName="Hoja222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795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 codeName="Hoja223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112</v>
      </c>
      <c r="B4" s="64"/>
      <c r="C4" s="64"/>
      <c r="D4" s="64"/>
      <c r="E4" s="5" t="s">
        <v>275</v>
      </c>
      <c r="F4" s="6" t="s">
        <v>24</v>
      </c>
      <c r="H4" s="1" t="s">
        <v>796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1.2800000000000001E-2</v>
      </c>
      <c r="H9" s="16" t="s">
        <v>293</v>
      </c>
      <c r="I9" s="20" t="s">
        <v>294</v>
      </c>
      <c r="J9" s="21">
        <v>1</v>
      </c>
      <c r="K9" s="19">
        <v>1.2805599999999999E-2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0.11</v>
      </c>
      <c r="G10" s="26"/>
      <c r="H10" s="25"/>
      <c r="I10" s="52" t="s">
        <v>296</v>
      </c>
      <c r="J10" s="52"/>
      <c r="K10" s="19">
        <f>SUM(K9)</f>
        <v>1.2805599999999999E-2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0.26600000000000001</v>
      </c>
      <c r="F13" s="18">
        <v>1.08</v>
      </c>
      <c r="G13" s="19">
        <v>0.12570000000000001</v>
      </c>
      <c r="H13" s="16" t="s">
        <v>300</v>
      </c>
      <c r="I13" s="20" t="s">
        <v>294</v>
      </c>
      <c r="J13" s="21">
        <v>1</v>
      </c>
      <c r="K13" s="19">
        <v>0.12572759999999999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0.26600000000000001</v>
      </c>
      <c r="F14" s="18">
        <v>1.0900000000000001</v>
      </c>
      <c r="G14" s="19">
        <v>0.12689999999999999</v>
      </c>
      <c r="H14" s="16" t="s">
        <v>300</v>
      </c>
      <c r="I14" s="20" t="s">
        <v>294</v>
      </c>
      <c r="J14" s="21">
        <v>1</v>
      </c>
      <c r="K14" s="19">
        <v>0.1268917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2.17</v>
      </c>
      <c r="G15" s="26"/>
      <c r="H15" s="50" t="s">
        <v>296</v>
      </c>
      <c r="I15" s="50"/>
      <c r="J15" s="50"/>
      <c r="K15" s="19">
        <f>SUM(K13:K14)</f>
        <v>0.25261929999999999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797</v>
      </c>
      <c r="B18" s="54"/>
      <c r="C18" s="20" t="s">
        <v>24</v>
      </c>
      <c r="D18" s="17">
        <v>3</v>
      </c>
      <c r="E18" s="18">
        <v>1.58</v>
      </c>
      <c r="F18" s="18">
        <v>4.74</v>
      </c>
      <c r="G18" s="19">
        <v>0.55179999999999996</v>
      </c>
      <c r="H18" s="16" t="s">
        <v>377</v>
      </c>
      <c r="I18" s="20" t="s">
        <v>342</v>
      </c>
      <c r="J18" s="21">
        <v>0.4</v>
      </c>
      <c r="K18" s="19">
        <v>0.22072175999999999</v>
      </c>
      <c r="L18" s="22"/>
    </row>
    <row r="19" spans="1:12" x14ac:dyDescent="0.3">
      <c r="A19" s="54" t="s">
        <v>798</v>
      </c>
      <c r="B19" s="54"/>
      <c r="C19" s="20" t="s">
        <v>444</v>
      </c>
      <c r="D19" s="18">
        <v>0.5</v>
      </c>
      <c r="E19" s="27">
        <v>1.85</v>
      </c>
      <c r="F19" s="18">
        <v>0.93</v>
      </c>
      <c r="G19" s="19">
        <v>0.10830000000000001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0.02</v>
      </c>
      <c r="E20" s="27">
        <v>32</v>
      </c>
      <c r="F20" s="18">
        <v>0.64</v>
      </c>
      <c r="G20" s="19">
        <v>7.4499999999999997E-2</v>
      </c>
      <c r="H20" s="16" t="s">
        <v>582</v>
      </c>
      <c r="I20" s="20" t="s">
        <v>342</v>
      </c>
      <c r="J20" s="21">
        <v>0.4</v>
      </c>
      <c r="K20" s="19">
        <v>2.9802080000000002E-2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6.31</v>
      </c>
      <c r="G21" s="26"/>
      <c r="H21" s="50" t="s">
        <v>296</v>
      </c>
      <c r="I21" s="50"/>
      <c r="J21" s="50"/>
      <c r="K21" s="19">
        <f>SUM(K18:K20)</f>
        <v>0.25052384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8.59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0.51590000000000003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10.31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10.31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 codeName="Hoja223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113</v>
      </c>
      <c r="B4" s="64"/>
      <c r="C4" s="64"/>
      <c r="D4" s="64"/>
      <c r="E4" s="5" t="s">
        <v>275</v>
      </c>
      <c r="F4" s="6" t="s">
        <v>105</v>
      </c>
      <c r="H4" s="1" t="s">
        <v>800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9.5999999999999992E-3</v>
      </c>
      <c r="H9" s="16" t="s">
        <v>293</v>
      </c>
      <c r="I9" s="20" t="s">
        <v>294</v>
      </c>
      <c r="J9" s="21">
        <v>1</v>
      </c>
      <c r="K9" s="19">
        <v>9.5563000000000002E-3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0.14000000000000001</v>
      </c>
      <c r="G10" s="26"/>
      <c r="H10" s="25"/>
      <c r="I10" s="52" t="s">
        <v>296</v>
      </c>
      <c r="J10" s="52"/>
      <c r="K10" s="19">
        <f>SUM(K9)</f>
        <v>9.5563000000000002E-3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0.34</v>
      </c>
      <c r="F13" s="18">
        <v>1.38</v>
      </c>
      <c r="G13" s="19">
        <v>9.4200000000000006E-2</v>
      </c>
      <c r="H13" s="16" t="s">
        <v>300</v>
      </c>
      <c r="I13" s="20" t="s">
        <v>294</v>
      </c>
      <c r="J13" s="21">
        <v>1</v>
      </c>
      <c r="K13" s="19">
        <v>9.4198000000000004E-2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0.34</v>
      </c>
      <c r="F14" s="18">
        <v>1.39</v>
      </c>
      <c r="G14" s="19">
        <v>9.4899999999999998E-2</v>
      </c>
      <c r="H14" s="16" t="s">
        <v>300</v>
      </c>
      <c r="I14" s="20" t="s">
        <v>294</v>
      </c>
      <c r="J14" s="21">
        <v>1</v>
      </c>
      <c r="K14" s="19">
        <v>9.4880499999999993E-2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2.7699999999999996</v>
      </c>
      <c r="G15" s="26"/>
      <c r="H15" s="50" t="s">
        <v>296</v>
      </c>
      <c r="I15" s="50"/>
      <c r="J15" s="50"/>
      <c r="K15" s="19">
        <f>SUM(K13:K14)</f>
        <v>0.18907849999999998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801</v>
      </c>
      <c r="B18" s="54"/>
      <c r="C18" s="20" t="s">
        <v>24</v>
      </c>
      <c r="D18" s="17">
        <v>3</v>
      </c>
      <c r="E18" s="18">
        <v>3.65</v>
      </c>
      <c r="F18" s="18">
        <v>10.95</v>
      </c>
      <c r="G18" s="19">
        <v>0.74739999999999995</v>
      </c>
      <c r="H18" s="16" t="s">
        <v>377</v>
      </c>
      <c r="I18" s="20" t="s">
        <v>342</v>
      </c>
      <c r="J18" s="21">
        <v>0.4</v>
      </c>
      <c r="K18" s="19">
        <v>0.29897612000000001</v>
      </c>
      <c r="L18" s="22"/>
    </row>
    <row r="19" spans="1:12" x14ac:dyDescent="0.3">
      <c r="A19" s="54" t="s">
        <v>802</v>
      </c>
      <c r="B19" s="54"/>
      <c r="C19" s="20" t="s">
        <v>444</v>
      </c>
      <c r="D19" s="18">
        <v>0.5</v>
      </c>
      <c r="E19" s="27">
        <v>0.3</v>
      </c>
      <c r="F19" s="18">
        <v>0.15</v>
      </c>
      <c r="G19" s="19">
        <v>1.0200000000000001E-2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0.02</v>
      </c>
      <c r="E20" s="27">
        <v>32</v>
      </c>
      <c r="F20" s="18">
        <v>0.64</v>
      </c>
      <c r="G20" s="19">
        <v>4.3700000000000003E-2</v>
      </c>
      <c r="H20" s="16" t="s">
        <v>582</v>
      </c>
      <c r="I20" s="20" t="s">
        <v>342</v>
      </c>
      <c r="J20" s="21">
        <v>0.4</v>
      </c>
      <c r="K20" s="19">
        <v>1.7474400000000001E-2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11.74</v>
      </c>
      <c r="G21" s="26"/>
      <c r="H21" s="50" t="s">
        <v>296</v>
      </c>
      <c r="I21" s="50"/>
      <c r="J21" s="50"/>
      <c r="K21" s="19">
        <f>SUM(K18:K20)</f>
        <v>0.31645052000000001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14.65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2.93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0.5151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17.580000000000002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17.580000000000002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 codeName="Hoja223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114</v>
      </c>
      <c r="B4" s="64"/>
      <c r="C4" s="64"/>
      <c r="D4" s="64"/>
      <c r="E4" s="5" t="s">
        <v>275</v>
      </c>
      <c r="F4" s="6" t="s">
        <v>24</v>
      </c>
      <c r="H4" s="1" t="s">
        <v>803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7.4000000000000003E-3</v>
      </c>
      <c r="H9" s="16" t="s">
        <v>293</v>
      </c>
      <c r="I9" s="20" t="s">
        <v>294</v>
      </c>
      <c r="J9" s="21">
        <v>1</v>
      </c>
      <c r="K9" s="19">
        <v>7.4348999999999995E-3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7.4348999999999995E-3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4.5499999999999999E-2</v>
      </c>
      <c r="F13" s="18">
        <v>0.18</v>
      </c>
      <c r="G13" s="19">
        <v>6.6900000000000001E-2</v>
      </c>
      <c r="H13" s="16" t="s">
        <v>300</v>
      </c>
      <c r="I13" s="20" t="s">
        <v>294</v>
      </c>
      <c r="J13" s="21">
        <v>1</v>
      </c>
      <c r="K13" s="19">
        <v>6.6914500000000002E-2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4.5499999999999999E-2</v>
      </c>
      <c r="F14" s="18">
        <v>0.19</v>
      </c>
      <c r="G14" s="19">
        <v>7.0599999999999996E-2</v>
      </c>
      <c r="H14" s="16" t="s">
        <v>300</v>
      </c>
      <c r="I14" s="20" t="s">
        <v>294</v>
      </c>
      <c r="J14" s="21">
        <v>1</v>
      </c>
      <c r="K14" s="19">
        <v>7.0632E-2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0.37</v>
      </c>
      <c r="G15" s="26"/>
      <c r="H15" s="50" t="s">
        <v>296</v>
      </c>
      <c r="I15" s="50"/>
      <c r="J15" s="50"/>
      <c r="K15" s="19">
        <f>SUM(K13:K14)</f>
        <v>0.13754650000000002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797</v>
      </c>
      <c r="B18" s="54"/>
      <c r="C18" s="20" t="s">
        <v>24</v>
      </c>
      <c r="D18" s="17">
        <v>1</v>
      </c>
      <c r="E18" s="18">
        <v>1.58</v>
      </c>
      <c r="F18" s="18">
        <v>1.58</v>
      </c>
      <c r="G18" s="19">
        <v>0.58740000000000003</v>
      </c>
      <c r="H18" s="16" t="s">
        <v>377</v>
      </c>
      <c r="I18" s="20" t="s">
        <v>342</v>
      </c>
      <c r="J18" s="21">
        <v>0.4</v>
      </c>
      <c r="K18" s="19">
        <v>0.23494424</v>
      </c>
      <c r="L18" s="22"/>
    </row>
    <row r="19" spans="1:12" x14ac:dyDescent="0.3">
      <c r="A19" s="54" t="s">
        <v>798</v>
      </c>
      <c r="B19" s="54"/>
      <c r="C19" s="20" t="s">
        <v>444</v>
      </c>
      <c r="D19" s="18">
        <v>0.3</v>
      </c>
      <c r="E19" s="27">
        <v>1.85</v>
      </c>
      <c r="F19" s="18">
        <v>0.56000000000000005</v>
      </c>
      <c r="G19" s="19">
        <v>0.2082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5.9500000000000004E-2</v>
      </c>
      <c r="H20" s="16" t="s">
        <v>582</v>
      </c>
      <c r="I20" s="20" t="s">
        <v>342</v>
      </c>
      <c r="J20" s="21">
        <v>0.4</v>
      </c>
      <c r="K20" s="19">
        <v>2.3791840000000005E-2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2.3000000000000003</v>
      </c>
      <c r="G21" s="26"/>
      <c r="H21" s="50" t="s">
        <v>296</v>
      </c>
      <c r="I21" s="50"/>
      <c r="J21" s="50"/>
      <c r="K21" s="19">
        <f>SUM(K18:K20)</f>
        <v>0.25873607999999998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2.69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0.54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0.4037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3.23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3.23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 codeName="Hoja223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115</v>
      </c>
      <c r="B4" s="64"/>
      <c r="C4" s="64"/>
      <c r="D4" s="64"/>
      <c r="E4" s="5" t="s">
        <v>275</v>
      </c>
      <c r="F4" s="6" t="s">
        <v>17</v>
      </c>
      <c r="H4" s="1" t="s">
        <v>804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9.4999999999999998E-3</v>
      </c>
      <c r="H9" s="16" t="s">
        <v>293</v>
      </c>
      <c r="I9" s="20" t="s">
        <v>294</v>
      </c>
      <c r="J9" s="21">
        <v>1</v>
      </c>
      <c r="K9" s="19">
        <v>9.5389999999999989E-3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9.5389999999999989E-3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0.157</v>
      </c>
      <c r="F13" s="18">
        <v>0.64</v>
      </c>
      <c r="G13" s="19">
        <v>0.1017</v>
      </c>
      <c r="H13" s="16" t="s">
        <v>300</v>
      </c>
      <c r="I13" s="20" t="s">
        <v>294</v>
      </c>
      <c r="J13" s="21">
        <v>1</v>
      </c>
      <c r="K13" s="19">
        <v>0.1017488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0.157</v>
      </c>
      <c r="F14" s="18">
        <v>0.64</v>
      </c>
      <c r="G14" s="19">
        <v>0.1017</v>
      </c>
      <c r="H14" s="16" t="s">
        <v>300</v>
      </c>
      <c r="I14" s="20" t="s">
        <v>294</v>
      </c>
      <c r="J14" s="21">
        <v>1</v>
      </c>
      <c r="K14" s="19">
        <v>0.1017488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1.28</v>
      </c>
      <c r="G15" s="26"/>
      <c r="H15" s="50" t="s">
        <v>296</v>
      </c>
      <c r="I15" s="50"/>
      <c r="J15" s="50"/>
      <c r="K15" s="19">
        <f>SUM(K13:K14)</f>
        <v>0.2034976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805</v>
      </c>
      <c r="B18" s="54"/>
      <c r="C18" s="20" t="s">
        <v>17</v>
      </c>
      <c r="D18" s="17">
        <v>1</v>
      </c>
      <c r="E18" s="18">
        <v>4.95</v>
      </c>
      <c r="F18" s="18">
        <v>4.95</v>
      </c>
      <c r="G18" s="19">
        <v>0.78700000000000003</v>
      </c>
      <c r="H18" s="16" t="s">
        <v>392</v>
      </c>
      <c r="I18" s="20" t="s">
        <v>342</v>
      </c>
      <c r="J18" s="21">
        <v>0.4</v>
      </c>
      <c r="K18" s="19">
        <v>0.31478536000000007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4.95</v>
      </c>
      <c r="G19" s="26"/>
      <c r="H19" s="50" t="s">
        <v>296</v>
      </c>
      <c r="I19" s="50"/>
      <c r="J19" s="50"/>
      <c r="K19" s="19">
        <f>SUM(K18)</f>
        <v>0.31478536000000007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6.29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1.26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0.52780000000000005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7.55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7.55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 codeName="Hoja223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86</v>
      </c>
      <c r="B4" s="64"/>
      <c r="C4" s="64"/>
      <c r="D4" s="64"/>
      <c r="E4" s="5" t="s">
        <v>275</v>
      </c>
      <c r="F4" s="6" t="s">
        <v>17</v>
      </c>
      <c r="H4" s="1" t="s">
        <v>806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3.8537999999999992E-3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3.8537999999999992E-3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0.76700000000000002</v>
      </c>
      <c r="F13" s="18">
        <v>3.11</v>
      </c>
      <c r="G13" s="19">
        <v>3.8699999999999998E-2</v>
      </c>
      <c r="H13" s="16" t="s">
        <v>300</v>
      </c>
      <c r="I13" s="20" t="s">
        <v>294</v>
      </c>
      <c r="J13" s="21">
        <v>1</v>
      </c>
      <c r="K13" s="19">
        <v>3.8662399999999993E-2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0.76700000000000002</v>
      </c>
      <c r="F14" s="18">
        <v>3.14</v>
      </c>
      <c r="G14" s="19">
        <v>3.9E-2</v>
      </c>
      <c r="H14" s="16" t="s">
        <v>300</v>
      </c>
      <c r="I14" s="20" t="s">
        <v>294</v>
      </c>
      <c r="J14" s="21">
        <v>1</v>
      </c>
      <c r="K14" s="19">
        <v>3.9035300000000002E-2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6.25</v>
      </c>
      <c r="G15" s="26"/>
      <c r="H15" s="50" t="s">
        <v>296</v>
      </c>
      <c r="I15" s="50"/>
      <c r="J15" s="50"/>
      <c r="K15" s="19">
        <f>SUM(K13:K14)</f>
        <v>7.7697699999999995E-2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175</v>
      </c>
      <c r="E18" s="18">
        <v>0.16</v>
      </c>
      <c r="F18" s="18">
        <v>28</v>
      </c>
      <c r="G18" s="19">
        <v>0.34810000000000002</v>
      </c>
      <c r="H18" s="16" t="s">
        <v>364</v>
      </c>
      <c r="I18" s="20" t="s">
        <v>342</v>
      </c>
      <c r="J18" s="21">
        <v>0.4</v>
      </c>
      <c r="K18" s="19">
        <v>0.13923419999999997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0.39</v>
      </c>
      <c r="E19" s="27">
        <v>18.5</v>
      </c>
      <c r="F19" s="18">
        <v>7.22</v>
      </c>
      <c r="G19" s="19">
        <v>8.9800000000000005E-2</v>
      </c>
      <c r="H19" s="16" t="s">
        <v>358</v>
      </c>
      <c r="I19" s="20" t="s">
        <v>294</v>
      </c>
      <c r="J19" s="21">
        <v>1</v>
      </c>
      <c r="K19" s="19">
        <v>8.9756300000000011E-2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0.11</v>
      </c>
      <c r="E20" s="27">
        <v>20</v>
      </c>
      <c r="F20" s="18">
        <v>2.2000000000000002</v>
      </c>
      <c r="G20" s="19">
        <v>2.7300000000000001E-2</v>
      </c>
      <c r="H20" s="16" t="s">
        <v>358</v>
      </c>
      <c r="I20" s="20" t="s">
        <v>294</v>
      </c>
      <c r="J20" s="21">
        <v>1</v>
      </c>
      <c r="K20" s="19">
        <v>2.7349599999999995E-2</v>
      </c>
      <c r="L20" s="22"/>
    </row>
    <row r="21" spans="1:12" x14ac:dyDescent="0.3">
      <c r="A21" s="54" t="s">
        <v>668</v>
      </c>
      <c r="B21" s="54"/>
      <c r="C21" s="20" t="s">
        <v>669</v>
      </c>
      <c r="D21" s="18">
        <v>5</v>
      </c>
      <c r="E21" s="27">
        <v>7.1</v>
      </c>
      <c r="F21" s="18">
        <v>35.5</v>
      </c>
      <c r="G21" s="19">
        <v>0.44130000000000003</v>
      </c>
      <c r="H21" s="16" t="s">
        <v>428</v>
      </c>
      <c r="I21" s="20" t="s">
        <v>342</v>
      </c>
      <c r="J21" s="21">
        <v>0.4</v>
      </c>
      <c r="K21" s="19">
        <v>0.17652908</v>
      </c>
      <c r="L21" s="22"/>
    </row>
    <row r="22" spans="1:12" x14ac:dyDescent="0.3">
      <c r="A22" s="54" t="s">
        <v>353</v>
      </c>
      <c r="B22" s="54"/>
      <c r="C22" s="20" t="s">
        <v>325</v>
      </c>
      <c r="D22" s="18">
        <v>0.31</v>
      </c>
      <c r="E22" s="27">
        <v>1.1000000000000001</v>
      </c>
      <c r="F22" s="18">
        <v>0.34</v>
      </c>
      <c r="G22" s="19">
        <v>4.1999999999999997E-3</v>
      </c>
      <c r="H22" s="16" t="s">
        <v>346</v>
      </c>
      <c r="I22" s="20" t="s">
        <v>342</v>
      </c>
      <c r="J22" s="21">
        <v>0.4</v>
      </c>
      <c r="K22" s="19">
        <v>1.6907199999999999E-3</v>
      </c>
      <c r="L22" s="22"/>
    </row>
    <row r="23" spans="1:12" x14ac:dyDescent="0.3">
      <c r="A23" s="54" t="s">
        <v>340</v>
      </c>
      <c r="B23" s="54"/>
      <c r="C23" s="20" t="s">
        <v>325</v>
      </c>
      <c r="D23" s="18">
        <v>0.1</v>
      </c>
      <c r="E23" s="27">
        <v>1.1499999999999999</v>
      </c>
      <c r="F23" s="18">
        <v>0.12</v>
      </c>
      <c r="G23" s="19">
        <v>1.5E-3</v>
      </c>
      <c r="H23" s="16" t="s">
        <v>341</v>
      </c>
      <c r="I23" s="20" t="s">
        <v>342</v>
      </c>
      <c r="J23" s="21">
        <v>0.4</v>
      </c>
      <c r="K23" s="19">
        <v>5.9672000000000002E-4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50</v>
      </c>
      <c r="E24" s="27">
        <v>0.01</v>
      </c>
      <c r="F24" s="18">
        <v>0.5</v>
      </c>
      <c r="G24" s="19">
        <v>6.1999999999999998E-3</v>
      </c>
      <c r="H24" s="16" t="s">
        <v>362</v>
      </c>
      <c r="I24" s="20" t="s">
        <v>294</v>
      </c>
      <c r="J24" s="21">
        <v>1</v>
      </c>
      <c r="K24" s="19">
        <v>6.2158000000000005E-3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73.88000000000001</v>
      </c>
      <c r="G25" s="26"/>
      <c r="H25" s="50" t="s">
        <v>296</v>
      </c>
      <c r="I25" s="50"/>
      <c r="J25" s="50"/>
      <c r="K25" s="19">
        <f>SUM(K18:K24)</f>
        <v>0.44137241999999993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80.44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16.09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0.52290000000000003</v>
      </c>
    </row>
    <row r="33" spans="1:11" x14ac:dyDescent="0.3">
      <c r="A33" s="34"/>
      <c r="B33" s="8"/>
      <c r="C33" s="30" t="s">
        <v>312</v>
      </c>
      <c r="D33" s="20"/>
      <c r="E33" s="18"/>
      <c r="F33" s="31">
        <v>96.53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96.53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0:E10"/>
    <mergeCell ref="A11:F11"/>
    <mergeCell ref="A15:E15"/>
    <mergeCell ref="I7:I8"/>
    <mergeCell ref="I11:I12"/>
    <mergeCell ref="I10:J10"/>
    <mergeCell ref="H15:J15"/>
    <mergeCell ref="E1:F1"/>
    <mergeCell ref="A2:F2"/>
    <mergeCell ref="G2:K2"/>
    <mergeCell ref="A4:D5"/>
    <mergeCell ref="A7:F7"/>
    <mergeCell ref="H30:J34"/>
    <mergeCell ref="H29:J29"/>
    <mergeCell ref="I26:I27"/>
    <mergeCell ref="A29:E29"/>
    <mergeCell ref="A28:B28"/>
    <mergeCell ref="A26:F26"/>
    <mergeCell ref="A27:B27"/>
    <mergeCell ref="H25:J25"/>
    <mergeCell ref="I16:I17"/>
    <mergeCell ref="A20:B20"/>
    <mergeCell ref="A21:B21"/>
    <mergeCell ref="A22:B22"/>
    <mergeCell ref="A23:B23"/>
    <mergeCell ref="A25:E25"/>
    <mergeCell ref="A24:B24"/>
    <mergeCell ref="A17:B17"/>
    <mergeCell ref="A16:F16"/>
    <mergeCell ref="A18:B18"/>
    <mergeCell ref="A19:B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 codeName="Hoja223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807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 codeName="Hoja223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808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 codeName="Hoja223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809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 codeName="Hoja223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810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 codeName="Hoja223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811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 codeName="Hoja224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92</v>
      </c>
      <c r="B4" s="64"/>
      <c r="C4" s="64"/>
      <c r="D4" s="64"/>
      <c r="E4" s="5" t="s">
        <v>275</v>
      </c>
      <c r="F4" s="6" t="s">
        <v>6</v>
      </c>
      <c r="H4" s="1" t="s">
        <v>812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709</v>
      </c>
      <c r="B9" s="17">
        <v>1</v>
      </c>
      <c r="C9" s="18">
        <v>20</v>
      </c>
      <c r="D9" s="18">
        <f>IF(ISNUMBER(B9),B9*C9,)</f>
        <v>20</v>
      </c>
      <c r="E9" s="17">
        <v>0.155</v>
      </c>
      <c r="F9" s="18">
        <v>3.1</v>
      </c>
      <c r="G9" s="19">
        <v>0.45860000000000001</v>
      </c>
      <c r="H9" s="16" t="s">
        <v>710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0.17</v>
      </c>
      <c r="G10" s="19">
        <v>2.5099999999999997E-2</v>
      </c>
      <c r="H10" s="16" t="s">
        <v>293</v>
      </c>
      <c r="I10" s="20" t="s">
        <v>294</v>
      </c>
      <c r="J10" s="21">
        <v>1</v>
      </c>
      <c r="K10" s="19">
        <v>2.5147900000000001E-2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3.27</v>
      </c>
      <c r="G11" s="26"/>
      <c r="H11" s="25"/>
      <c r="I11" s="52" t="s">
        <v>296</v>
      </c>
      <c r="J11" s="52"/>
      <c r="K11" s="19">
        <f>SUM(K9:K10)</f>
        <v>2.5147900000000001E-2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0.1585</v>
      </c>
      <c r="F14" s="18">
        <v>2.57</v>
      </c>
      <c r="G14" s="19">
        <v>0.38020000000000004</v>
      </c>
      <c r="H14" s="16" t="s">
        <v>300</v>
      </c>
      <c r="I14" s="20" t="s">
        <v>294</v>
      </c>
      <c r="J14" s="21">
        <v>1</v>
      </c>
      <c r="K14" s="19">
        <v>0.3801775</v>
      </c>
      <c r="L14" s="22"/>
    </row>
    <row r="15" spans="1:15" x14ac:dyDescent="0.3">
      <c r="A15" s="16" t="s">
        <v>711</v>
      </c>
      <c r="B15" s="17">
        <v>1</v>
      </c>
      <c r="C15" s="18">
        <v>5.95</v>
      </c>
      <c r="D15" s="18">
        <f>IF(ISNUMBER(B15),B15*C15,)</f>
        <v>5.95</v>
      </c>
      <c r="E15" s="17">
        <v>0.155</v>
      </c>
      <c r="F15" s="18">
        <v>0.92</v>
      </c>
      <c r="G15" s="19">
        <v>0.1361</v>
      </c>
      <c r="H15" s="16" t="s">
        <v>300</v>
      </c>
      <c r="I15" s="20" t="s">
        <v>294</v>
      </c>
      <c r="J15" s="21">
        <v>1</v>
      </c>
      <c r="K15" s="19">
        <v>0.13609469999999999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3.4899999999999998</v>
      </c>
      <c r="G16" s="26"/>
      <c r="H16" s="50" t="s">
        <v>296</v>
      </c>
      <c r="I16" s="50"/>
      <c r="J16" s="50"/>
      <c r="K16" s="19">
        <f>SUM(K14:K15)</f>
        <v>0.51627219999999996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6.76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0.54139999999999999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8.11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8.11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 codeName="Hoja224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117</v>
      </c>
      <c r="B4" s="64"/>
      <c r="C4" s="64"/>
      <c r="D4" s="64"/>
      <c r="E4" s="5" t="s">
        <v>275</v>
      </c>
      <c r="F4" s="6" t="s">
        <v>24</v>
      </c>
      <c r="H4" s="1" t="s">
        <v>813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4.0000000000000001E-3</v>
      </c>
      <c r="H9" s="16" t="s">
        <v>293</v>
      </c>
      <c r="I9" s="20" t="s">
        <v>294</v>
      </c>
      <c r="J9" s="21">
        <v>1</v>
      </c>
      <c r="K9" s="19">
        <v>4.0193E-3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4.0193E-3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0.13300000000000001</v>
      </c>
      <c r="F13" s="18">
        <v>0.54</v>
      </c>
      <c r="G13" s="19">
        <v>4.3400000000000001E-2</v>
      </c>
      <c r="H13" s="16" t="s">
        <v>300</v>
      </c>
      <c r="I13" s="20" t="s">
        <v>294</v>
      </c>
      <c r="J13" s="21">
        <v>1</v>
      </c>
      <c r="K13" s="19">
        <v>4.34084E-2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0.13300000000000001</v>
      </c>
      <c r="F14" s="18">
        <v>0.55000000000000004</v>
      </c>
      <c r="G14" s="19">
        <v>4.4199999999999996E-2</v>
      </c>
      <c r="H14" s="16" t="s">
        <v>300</v>
      </c>
      <c r="I14" s="20" t="s">
        <v>294</v>
      </c>
      <c r="J14" s="21">
        <v>1</v>
      </c>
      <c r="K14" s="19">
        <v>4.42122E-2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1.0900000000000001</v>
      </c>
      <c r="G15" s="26"/>
      <c r="H15" s="50" t="s">
        <v>296</v>
      </c>
      <c r="I15" s="50"/>
      <c r="J15" s="50"/>
      <c r="K15" s="19">
        <f>SUM(K13:K14)</f>
        <v>8.7620599999999993E-2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814</v>
      </c>
      <c r="B18" s="54"/>
      <c r="C18" s="20" t="s">
        <v>376</v>
      </c>
      <c r="D18" s="17">
        <v>1</v>
      </c>
      <c r="E18" s="18">
        <v>11.25</v>
      </c>
      <c r="F18" s="18">
        <v>11.25</v>
      </c>
      <c r="G18" s="19">
        <v>0.9043000000000001</v>
      </c>
      <c r="H18" s="16" t="s">
        <v>377</v>
      </c>
      <c r="I18" s="20" t="s">
        <v>342</v>
      </c>
      <c r="J18" s="21">
        <v>0.4</v>
      </c>
      <c r="K18" s="19">
        <v>0.36173632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3.5000000000000003E-2</v>
      </c>
      <c r="E19" s="27">
        <v>1.5</v>
      </c>
      <c r="F19" s="18">
        <v>0.05</v>
      </c>
      <c r="G19" s="19">
        <v>4.0000000000000001E-3</v>
      </c>
      <c r="H19" s="16" t="s">
        <v>401</v>
      </c>
      <c r="I19" s="20" t="s">
        <v>294</v>
      </c>
      <c r="J19" s="21">
        <v>1</v>
      </c>
      <c r="K19" s="19">
        <v>4.0193E-3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11.3</v>
      </c>
      <c r="G20" s="26"/>
      <c r="H20" s="50" t="s">
        <v>296</v>
      </c>
      <c r="I20" s="50"/>
      <c r="J20" s="50"/>
      <c r="K20" s="19">
        <f>SUM(K18:K19)</f>
        <v>0.36575562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12.44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2.4900000000000002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0.45739999999999997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14.93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14.93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 codeName="Hoja224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118</v>
      </c>
      <c r="B4" s="64"/>
      <c r="C4" s="64"/>
      <c r="D4" s="64"/>
      <c r="E4" s="5" t="s">
        <v>275</v>
      </c>
      <c r="F4" s="6" t="s">
        <v>24</v>
      </c>
      <c r="H4" s="1" t="s">
        <v>815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6.8000000000000005E-3</v>
      </c>
      <c r="H9" s="16" t="s">
        <v>293</v>
      </c>
      <c r="I9" s="20" t="s">
        <v>294</v>
      </c>
      <c r="J9" s="21">
        <v>1</v>
      </c>
      <c r="K9" s="19">
        <v>6.8027000000000001E-3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6.8027000000000001E-3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6.5000000000000002E-2</v>
      </c>
      <c r="F13" s="18">
        <v>0.26</v>
      </c>
      <c r="G13" s="19">
        <v>5.9000000000000004E-2</v>
      </c>
      <c r="H13" s="16" t="s">
        <v>300</v>
      </c>
      <c r="I13" s="20" t="s">
        <v>294</v>
      </c>
      <c r="J13" s="21">
        <v>1</v>
      </c>
      <c r="K13" s="19">
        <v>5.8956899999999993E-2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6.5000000000000002E-2</v>
      </c>
      <c r="F14" s="18">
        <v>0.27</v>
      </c>
      <c r="G14" s="19">
        <v>6.1200000000000004E-2</v>
      </c>
      <c r="H14" s="16" t="s">
        <v>300</v>
      </c>
      <c r="I14" s="20" t="s">
        <v>294</v>
      </c>
      <c r="J14" s="21">
        <v>1</v>
      </c>
      <c r="K14" s="19">
        <v>6.1224499999999994E-2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0.53</v>
      </c>
      <c r="G15" s="26"/>
      <c r="H15" s="50" t="s">
        <v>296</v>
      </c>
      <c r="I15" s="50"/>
      <c r="J15" s="50"/>
      <c r="K15" s="19">
        <f>SUM(K13:K14)</f>
        <v>0.12018139999999999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3.5000000000000003E-2</v>
      </c>
      <c r="E18" s="18">
        <v>1.5</v>
      </c>
      <c r="F18" s="18">
        <v>0.05</v>
      </c>
      <c r="G18" s="19">
        <v>1.1299999999999999E-2</v>
      </c>
      <c r="H18" s="16" t="s">
        <v>401</v>
      </c>
      <c r="I18" s="20" t="s">
        <v>294</v>
      </c>
      <c r="J18" s="21">
        <v>1</v>
      </c>
      <c r="K18" s="19">
        <v>1.1337900000000001E-2</v>
      </c>
      <c r="L18" s="22"/>
    </row>
    <row r="19" spans="1:12" x14ac:dyDescent="0.3">
      <c r="A19" s="54" t="s">
        <v>816</v>
      </c>
      <c r="B19" s="54"/>
      <c r="C19" s="20" t="s">
        <v>24</v>
      </c>
      <c r="D19" s="18">
        <v>1</v>
      </c>
      <c r="E19" s="27">
        <v>3.8</v>
      </c>
      <c r="F19" s="18">
        <v>3.8</v>
      </c>
      <c r="G19" s="19">
        <v>0.86170000000000002</v>
      </c>
      <c r="H19" s="16" t="s">
        <v>377</v>
      </c>
      <c r="I19" s="20" t="s">
        <v>342</v>
      </c>
      <c r="J19" s="21">
        <v>0.4</v>
      </c>
      <c r="K19" s="19">
        <v>0.34467120000000001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3.8499999999999996</v>
      </c>
      <c r="G20" s="26"/>
      <c r="H20" s="50" t="s">
        <v>296</v>
      </c>
      <c r="I20" s="50"/>
      <c r="J20" s="50"/>
      <c r="K20" s="19">
        <f>SUM(K18:K19)</f>
        <v>0.35600910000000002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4.41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0.48299999999999998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5.29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5.29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 codeName="Hoja224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817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 codeName="Hoja2244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119</v>
      </c>
      <c r="B4" s="64"/>
      <c r="C4" s="64"/>
      <c r="D4" s="64"/>
      <c r="E4" s="5" t="s">
        <v>275</v>
      </c>
      <c r="F4" s="6" t="s">
        <v>17</v>
      </c>
      <c r="H4" s="1" t="s">
        <v>818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5.51</v>
      </c>
      <c r="G9" s="19">
        <v>1.4800000000000001E-2</v>
      </c>
      <c r="H9" s="16" t="s">
        <v>293</v>
      </c>
      <c r="I9" s="20" t="s">
        <v>294</v>
      </c>
      <c r="J9" s="21">
        <v>1</v>
      </c>
      <c r="K9" s="19">
        <v>1.4763E-2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5.51</v>
      </c>
      <c r="G10" s="26"/>
      <c r="H10" s="25"/>
      <c r="I10" s="52" t="s">
        <v>296</v>
      </c>
      <c r="J10" s="52"/>
      <c r="K10" s="19">
        <f>SUM(K9)</f>
        <v>1.4763E-2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9.0299999999999994</v>
      </c>
      <c r="F13" s="18">
        <v>73.14</v>
      </c>
      <c r="G13" s="19">
        <v>0.19600000000000001</v>
      </c>
      <c r="H13" s="16" t="s">
        <v>300</v>
      </c>
      <c r="I13" s="20" t="s">
        <v>294</v>
      </c>
      <c r="J13" s="21">
        <v>1</v>
      </c>
      <c r="K13" s="19">
        <v>0.195965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9.0310000000000006</v>
      </c>
      <c r="F14" s="18">
        <v>37.03</v>
      </c>
      <c r="G14" s="19">
        <v>9.9199999999999997E-2</v>
      </c>
      <c r="H14" s="16" t="s">
        <v>300</v>
      </c>
      <c r="I14" s="20" t="s">
        <v>294</v>
      </c>
      <c r="J14" s="21">
        <v>1</v>
      </c>
      <c r="K14" s="19">
        <v>9.9214999999999998E-2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110.17</v>
      </c>
      <c r="G15" s="26"/>
      <c r="H15" s="50" t="s">
        <v>296</v>
      </c>
      <c r="I15" s="50"/>
      <c r="J15" s="50"/>
      <c r="K15" s="19">
        <f>SUM(K13:K14)</f>
        <v>0.29518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290</v>
      </c>
      <c r="E18" s="18">
        <v>0.01</v>
      </c>
      <c r="F18" s="18">
        <v>2.9</v>
      </c>
      <c r="G18" s="19">
        <v>7.8000000000000005E-3</v>
      </c>
      <c r="H18" s="16" t="s">
        <v>362</v>
      </c>
      <c r="I18" s="20" t="s">
        <v>294</v>
      </c>
      <c r="J18" s="21">
        <v>1</v>
      </c>
      <c r="K18" s="19">
        <v>7.77E-3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260</v>
      </c>
      <c r="E19" s="27">
        <v>0.16</v>
      </c>
      <c r="F19" s="18">
        <v>41.6</v>
      </c>
      <c r="G19" s="19">
        <v>0.1115</v>
      </c>
      <c r="H19" s="16" t="s">
        <v>364</v>
      </c>
      <c r="I19" s="20" t="s">
        <v>342</v>
      </c>
      <c r="J19" s="21">
        <v>0.4</v>
      </c>
      <c r="K19" s="19">
        <v>4.4583759999999993E-2</v>
      </c>
      <c r="L19" s="22"/>
    </row>
    <row r="20" spans="1:12" x14ac:dyDescent="0.3">
      <c r="A20" s="54" t="s">
        <v>357</v>
      </c>
      <c r="B20" s="54"/>
      <c r="C20" s="20" t="s">
        <v>6</v>
      </c>
      <c r="D20" s="18">
        <v>0.8</v>
      </c>
      <c r="E20" s="27">
        <v>18.5</v>
      </c>
      <c r="F20" s="18">
        <v>14.8</v>
      </c>
      <c r="G20" s="19">
        <v>3.9699999999999999E-2</v>
      </c>
      <c r="H20" s="16" t="s">
        <v>358</v>
      </c>
      <c r="I20" s="20" t="s">
        <v>294</v>
      </c>
      <c r="J20" s="21">
        <v>1</v>
      </c>
      <c r="K20" s="19">
        <v>3.9653800000000003E-2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</v>
      </c>
      <c r="E21" s="27">
        <v>20</v>
      </c>
      <c r="F21" s="18">
        <v>16</v>
      </c>
      <c r="G21" s="19">
        <v>4.2900000000000001E-2</v>
      </c>
      <c r="H21" s="16" t="s">
        <v>358</v>
      </c>
      <c r="I21" s="20" t="s">
        <v>294</v>
      </c>
      <c r="J21" s="21">
        <v>1</v>
      </c>
      <c r="K21" s="19">
        <v>4.2869000000000004E-2</v>
      </c>
      <c r="L21" s="22"/>
    </row>
    <row r="22" spans="1:12" x14ac:dyDescent="0.3">
      <c r="A22" s="54" t="s">
        <v>373</v>
      </c>
      <c r="B22" s="54"/>
      <c r="C22" s="20" t="s">
        <v>6</v>
      </c>
      <c r="D22" s="18">
        <v>0.4</v>
      </c>
      <c r="E22" s="27">
        <v>19</v>
      </c>
      <c r="F22" s="18">
        <v>7.6</v>
      </c>
      <c r="G22" s="19">
        <v>2.0400000000000001E-2</v>
      </c>
      <c r="H22" s="16" t="s">
        <v>358</v>
      </c>
      <c r="I22" s="20" t="s">
        <v>294</v>
      </c>
      <c r="J22" s="21">
        <v>1</v>
      </c>
      <c r="K22" s="19">
        <v>2.03628E-2</v>
      </c>
      <c r="L22" s="22"/>
    </row>
    <row r="23" spans="1:12" x14ac:dyDescent="0.3">
      <c r="A23" s="54" t="s">
        <v>378</v>
      </c>
      <c r="B23" s="54"/>
      <c r="C23" s="20" t="s">
        <v>6</v>
      </c>
      <c r="D23" s="18">
        <v>0.45</v>
      </c>
      <c r="E23" s="27">
        <v>19</v>
      </c>
      <c r="F23" s="18">
        <v>8.5500000000000007</v>
      </c>
      <c r="G23" s="19">
        <v>2.29E-2</v>
      </c>
      <c r="H23" s="16" t="s">
        <v>358</v>
      </c>
      <c r="I23" s="20" t="s">
        <v>294</v>
      </c>
      <c r="J23" s="21">
        <v>1</v>
      </c>
      <c r="K23" s="19">
        <v>2.2908100000000001E-2</v>
      </c>
      <c r="L23" s="22"/>
    </row>
    <row r="24" spans="1:12" x14ac:dyDescent="0.3">
      <c r="A24" s="54" t="s">
        <v>351</v>
      </c>
      <c r="B24" s="54"/>
      <c r="C24" s="20" t="s">
        <v>325</v>
      </c>
      <c r="D24" s="18">
        <v>10</v>
      </c>
      <c r="E24" s="27">
        <v>1.1100000000000001</v>
      </c>
      <c r="F24" s="18">
        <v>11.1</v>
      </c>
      <c r="G24" s="19">
        <v>2.9700000000000001E-2</v>
      </c>
      <c r="H24" s="16" t="s">
        <v>352</v>
      </c>
      <c r="I24" s="20" t="s">
        <v>342</v>
      </c>
      <c r="J24" s="21">
        <v>0.4</v>
      </c>
      <c r="K24" s="19">
        <v>1.1896159999999999E-2</v>
      </c>
      <c r="L24" s="22"/>
    </row>
    <row r="25" spans="1:12" x14ac:dyDescent="0.3">
      <c r="A25" s="54" t="s">
        <v>819</v>
      </c>
      <c r="B25" s="54"/>
      <c r="C25" s="20" t="s">
        <v>669</v>
      </c>
      <c r="D25" s="18">
        <v>10</v>
      </c>
      <c r="E25" s="27">
        <v>7</v>
      </c>
      <c r="F25" s="18">
        <v>70</v>
      </c>
      <c r="G25" s="19">
        <v>0.18760000000000002</v>
      </c>
      <c r="H25" s="16" t="s">
        <v>820</v>
      </c>
      <c r="I25" s="20" t="s">
        <v>342</v>
      </c>
      <c r="J25" s="21">
        <v>0.4</v>
      </c>
      <c r="K25" s="19">
        <v>7.5020759999999992E-2</v>
      </c>
      <c r="L25" s="22"/>
    </row>
    <row r="26" spans="1:12" x14ac:dyDescent="0.3">
      <c r="A26" s="54" t="s">
        <v>821</v>
      </c>
      <c r="B26" s="54"/>
      <c r="C26" s="20" t="s">
        <v>17</v>
      </c>
      <c r="D26" s="18">
        <v>1</v>
      </c>
      <c r="E26" s="27">
        <v>85</v>
      </c>
      <c r="F26" s="18">
        <v>85</v>
      </c>
      <c r="G26" s="19">
        <v>0.22769999999999999</v>
      </c>
      <c r="H26" s="16" t="s">
        <v>392</v>
      </c>
      <c r="I26" s="20" t="s">
        <v>342</v>
      </c>
      <c r="J26" s="21">
        <v>0.4</v>
      </c>
      <c r="K26" s="19">
        <v>9.1096639999999993E-2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257.54999999999995</v>
      </c>
      <c r="G27" s="26"/>
      <c r="H27" s="50" t="s">
        <v>296</v>
      </c>
      <c r="I27" s="50"/>
      <c r="J27" s="50"/>
      <c r="K27" s="19">
        <f>SUM(K18:K26)</f>
        <v>0.35616101999999999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56" t="s">
        <v>283</v>
      </c>
      <c r="B29" s="56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54"/>
      <c r="B30" s="54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29"/>
      <c r="B32" s="9"/>
      <c r="C32" s="30" t="s">
        <v>308</v>
      </c>
      <c r="D32" s="31"/>
      <c r="E32" s="27"/>
      <c r="F32" s="18">
        <v>373.23</v>
      </c>
      <c r="G32" s="32"/>
      <c r="H32" s="41"/>
      <c r="I32" s="42"/>
      <c r="J32" s="43"/>
      <c r="K32" s="33"/>
    </row>
    <row r="33" spans="1:11" x14ac:dyDescent="0.3">
      <c r="A33" s="34"/>
      <c r="B33" s="8"/>
      <c r="C33" s="30" t="s">
        <v>309</v>
      </c>
      <c r="D33" s="18"/>
      <c r="E33" s="21" t="s">
        <v>310</v>
      </c>
      <c r="F33" s="18">
        <v>74.650000000000006</v>
      </c>
      <c r="G33" s="35"/>
      <c r="H33" s="44"/>
      <c r="I33" s="45"/>
      <c r="J33" s="46"/>
      <c r="K33" s="35"/>
    </row>
    <row r="34" spans="1:11" x14ac:dyDescent="0.3">
      <c r="A34" s="34"/>
      <c r="B34" s="8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0.66610000000000003</v>
      </c>
    </row>
    <row r="35" spans="1:11" x14ac:dyDescent="0.3">
      <c r="A35" s="34"/>
      <c r="B35" s="8"/>
      <c r="C35" s="30" t="s">
        <v>312</v>
      </c>
      <c r="D35" s="20"/>
      <c r="E35" s="18"/>
      <c r="F35" s="31">
        <v>447.88</v>
      </c>
      <c r="G35" s="38"/>
      <c r="H35" s="44"/>
      <c r="I35" s="45"/>
      <c r="J35" s="46"/>
      <c r="K35" s="35"/>
    </row>
    <row r="36" spans="1:11" x14ac:dyDescent="0.3">
      <c r="A36" s="34"/>
      <c r="B36" s="8"/>
      <c r="C36" s="30" t="s">
        <v>313</v>
      </c>
      <c r="D36" s="18"/>
      <c r="E36" s="18"/>
      <c r="F36" s="31">
        <f>F35</f>
        <v>447.88</v>
      </c>
      <c r="G36" s="39"/>
      <c r="H36" s="47"/>
      <c r="I36" s="48"/>
      <c r="J36" s="49"/>
      <c r="K36" s="40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  <row r="39" spans="1:11" x14ac:dyDescent="0.3">
      <c r="A39" s="34"/>
      <c r="B39" s="8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33">
    <mergeCell ref="A19:B19"/>
    <mergeCell ref="A20:B20"/>
    <mergeCell ref="A21:B21"/>
    <mergeCell ref="A22:B22"/>
    <mergeCell ref="A23:B23"/>
    <mergeCell ref="E1:F1"/>
    <mergeCell ref="A2:F2"/>
    <mergeCell ref="G2:K2"/>
    <mergeCell ref="A4:D5"/>
    <mergeCell ref="A7:F7"/>
    <mergeCell ref="I7:I8"/>
    <mergeCell ref="I11:I12"/>
    <mergeCell ref="I10:J10"/>
    <mergeCell ref="A31:E31"/>
    <mergeCell ref="A30:B30"/>
    <mergeCell ref="A27:E27"/>
    <mergeCell ref="A28:F28"/>
    <mergeCell ref="A29:B29"/>
    <mergeCell ref="A25:B25"/>
    <mergeCell ref="A26:B26"/>
    <mergeCell ref="A10:E10"/>
    <mergeCell ref="A11:F11"/>
    <mergeCell ref="A15:E15"/>
    <mergeCell ref="A16:F16"/>
    <mergeCell ref="A17:B17"/>
    <mergeCell ref="A18:B18"/>
    <mergeCell ref="A24:B24"/>
    <mergeCell ref="H32:J36"/>
    <mergeCell ref="H31:J31"/>
    <mergeCell ref="I28:I29"/>
    <mergeCell ref="H15:J15"/>
    <mergeCell ref="H27:J27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 codeName="Hoja224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120</v>
      </c>
      <c r="B4" s="64"/>
      <c r="C4" s="64"/>
      <c r="D4" s="64"/>
      <c r="E4" s="5" t="s">
        <v>275</v>
      </c>
      <c r="F4" s="6" t="s">
        <v>17</v>
      </c>
      <c r="H4" s="1" t="s">
        <v>822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1.1299999999999999</v>
      </c>
      <c r="G9" s="19">
        <v>1.7399999999999999E-2</v>
      </c>
      <c r="H9" s="16" t="s">
        <v>293</v>
      </c>
      <c r="I9" s="20" t="s">
        <v>294</v>
      </c>
      <c r="J9" s="21">
        <v>1</v>
      </c>
      <c r="K9" s="19">
        <v>1.7397999999999997E-2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1.1299999999999999</v>
      </c>
      <c r="G10" s="26"/>
      <c r="H10" s="25"/>
      <c r="I10" s="52" t="s">
        <v>296</v>
      </c>
      <c r="J10" s="52"/>
      <c r="K10" s="19">
        <f>SUM(K9)</f>
        <v>1.7397999999999997E-2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2.7749999999999999</v>
      </c>
      <c r="F13" s="18">
        <v>11.24</v>
      </c>
      <c r="G13" s="19">
        <v>0.17309999999999998</v>
      </c>
      <c r="H13" s="16" t="s">
        <v>300</v>
      </c>
      <c r="I13" s="20" t="s">
        <v>294</v>
      </c>
      <c r="J13" s="21">
        <v>1</v>
      </c>
      <c r="K13" s="19">
        <v>0.17305620000000002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2.774</v>
      </c>
      <c r="F14" s="18">
        <v>11.37</v>
      </c>
      <c r="G14" s="19">
        <v>0.17510000000000001</v>
      </c>
      <c r="H14" s="16" t="s">
        <v>300</v>
      </c>
      <c r="I14" s="20" t="s">
        <v>294</v>
      </c>
      <c r="J14" s="21">
        <v>1</v>
      </c>
      <c r="K14" s="19">
        <v>0.17505769999999998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22.61</v>
      </c>
      <c r="G15" s="26"/>
      <c r="H15" s="50" t="s">
        <v>296</v>
      </c>
      <c r="I15" s="50"/>
      <c r="J15" s="50"/>
      <c r="K15" s="19">
        <f>SUM(K13:K14)</f>
        <v>0.34811389999999998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351</v>
      </c>
      <c r="B18" s="54"/>
      <c r="C18" s="20" t="s">
        <v>325</v>
      </c>
      <c r="D18" s="17">
        <v>5</v>
      </c>
      <c r="E18" s="18">
        <v>1.1100000000000001</v>
      </c>
      <c r="F18" s="18">
        <v>5.55</v>
      </c>
      <c r="G18" s="19">
        <v>8.5500000000000007E-2</v>
      </c>
      <c r="H18" s="16" t="s">
        <v>352</v>
      </c>
      <c r="I18" s="20" t="s">
        <v>342</v>
      </c>
      <c r="J18" s="21">
        <v>0.4</v>
      </c>
      <c r="K18" s="19">
        <v>3.4180120000000001E-2</v>
      </c>
      <c r="L18" s="22"/>
    </row>
    <row r="19" spans="1:12" x14ac:dyDescent="0.3">
      <c r="A19" s="54" t="s">
        <v>359</v>
      </c>
      <c r="B19" s="54"/>
      <c r="C19" s="20" t="s">
        <v>6</v>
      </c>
      <c r="D19" s="18">
        <v>0.09</v>
      </c>
      <c r="E19" s="27">
        <v>20</v>
      </c>
      <c r="F19" s="18">
        <v>1.8</v>
      </c>
      <c r="G19" s="19">
        <v>2.7699999999999999E-2</v>
      </c>
      <c r="H19" s="16" t="s">
        <v>358</v>
      </c>
      <c r="I19" s="20" t="s">
        <v>294</v>
      </c>
      <c r="J19" s="21">
        <v>1</v>
      </c>
      <c r="K19" s="19">
        <v>2.7713600000000001E-2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30</v>
      </c>
      <c r="E20" s="27">
        <v>0.01</v>
      </c>
      <c r="F20" s="18">
        <v>0.3</v>
      </c>
      <c r="G20" s="19">
        <v>4.5999999999999999E-3</v>
      </c>
      <c r="H20" s="16" t="s">
        <v>362</v>
      </c>
      <c r="I20" s="20" t="s">
        <v>294</v>
      </c>
      <c r="J20" s="21">
        <v>1</v>
      </c>
      <c r="K20" s="19">
        <v>4.6189000000000004E-3</v>
      </c>
      <c r="L20" s="22"/>
    </row>
    <row r="21" spans="1:12" x14ac:dyDescent="0.3">
      <c r="A21" s="54" t="s">
        <v>363</v>
      </c>
      <c r="B21" s="54"/>
      <c r="C21" s="20" t="s">
        <v>325</v>
      </c>
      <c r="D21" s="18">
        <v>110</v>
      </c>
      <c r="E21" s="27">
        <v>0.16</v>
      </c>
      <c r="F21" s="18">
        <v>17.600000000000001</v>
      </c>
      <c r="G21" s="19">
        <v>0.27100000000000002</v>
      </c>
      <c r="H21" s="16" t="s">
        <v>364</v>
      </c>
      <c r="I21" s="20" t="s">
        <v>342</v>
      </c>
      <c r="J21" s="21">
        <v>0.4</v>
      </c>
      <c r="K21" s="19">
        <v>0.10839108000000001</v>
      </c>
      <c r="L21" s="22"/>
    </row>
    <row r="22" spans="1:12" x14ac:dyDescent="0.3">
      <c r="A22" s="54" t="s">
        <v>373</v>
      </c>
      <c r="B22" s="54"/>
      <c r="C22" s="20" t="s">
        <v>6</v>
      </c>
      <c r="D22" s="18">
        <v>8.5000000000000006E-2</v>
      </c>
      <c r="E22" s="27">
        <v>19</v>
      </c>
      <c r="F22" s="18">
        <v>1.62</v>
      </c>
      <c r="G22" s="19">
        <v>2.4900000000000002E-2</v>
      </c>
      <c r="H22" s="16" t="s">
        <v>358</v>
      </c>
      <c r="I22" s="20" t="s">
        <v>294</v>
      </c>
      <c r="J22" s="21">
        <v>1</v>
      </c>
      <c r="K22" s="19">
        <v>2.4942300000000001E-2</v>
      </c>
      <c r="L22" s="22"/>
    </row>
    <row r="23" spans="1:12" x14ac:dyDescent="0.3">
      <c r="A23" s="54" t="s">
        <v>378</v>
      </c>
      <c r="B23" s="54"/>
      <c r="C23" s="20" t="s">
        <v>6</v>
      </c>
      <c r="D23" s="18">
        <v>0.06</v>
      </c>
      <c r="E23" s="27">
        <v>19</v>
      </c>
      <c r="F23" s="18">
        <v>1.1399999999999999</v>
      </c>
      <c r="G23" s="19">
        <v>1.7600000000000001E-2</v>
      </c>
      <c r="H23" s="16" t="s">
        <v>358</v>
      </c>
      <c r="I23" s="20" t="s">
        <v>294</v>
      </c>
      <c r="J23" s="21">
        <v>1</v>
      </c>
      <c r="K23" s="19">
        <v>1.7552000000000002E-2</v>
      </c>
      <c r="L23" s="22"/>
    </row>
    <row r="24" spans="1:12" x14ac:dyDescent="0.3">
      <c r="A24" s="54" t="s">
        <v>823</v>
      </c>
      <c r="B24" s="54"/>
      <c r="C24" s="20" t="s">
        <v>17</v>
      </c>
      <c r="D24" s="18">
        <v>60</v>
      </c>
      <c r="E24" s="27">
        <v>0.22</v>
      </c>
      <c r="F24" s="18">
        <v>13.2</v>
      </c>
      <c r="G24" s="19">
        <v>0.20319999999999999</v>
      </c>
      <c r="H24" s="16" t="s">
        <v>824</v>
      </c>
      <c r="I24" s="20" t="s">
        <v>294</v>
      </c>
      <c r="J24" s="21">
        <v>1</v>
      </c>
      <c r="K24" s="19">
        <v>0.20323329999999998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41.21</v>
      </c>
      <c r="G25" s="26"/>
      <c r="H25" s="50" t="s">
        <v>296</v>
      </c>
      <c r="I25" s="50"/>
      <c r="J25" s="50"/>
      <c r="K25" s="19">
        <f>SUM(K18:K24)</f>
        <v>0.42063129999999999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64.95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12.99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0.78610000000000002</v>
      </c>
    </row>
    <row r="33" spans="1:11" x14ac:dyDescent="0.3">
      <c r="A33" s="34"/>
      <c r="B33" s="8"/>
      <c r="C33" s="30" t="s">
        <v>312</v>
      </c>
      <c r="D33" s="20"/>
      <c r="E33" s="18"/>
      <c r="F33" s="31">
        <v>77.94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77.94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0:E10"/>
    <mergeCell ref="A11:F11"/>
    <mergeCell ref="A15:E15"/>
    <mergeCell ref="I7:I8"/>
    <mergeCell ref="I11:I12"/>
    <mergeCell ref="I10:J10"/>
    <mergeCell ref="H15:J15"/>
    <mergeCell ref="E1:F1"/>
    <mergeCell ref="A2:F2"/>
    <mergeCell ref="G2:K2"/>
    <mergeCell ref="A4:D5"/>
    <mergeCell ref="A7:F7"/>
    <mergeCell ref="H30:J34"/>
    <mergeCell ref="H29:J29"/>
    <mergeCell ref="I26:I27"/>
    <mergeCell ref="A29:E29"/>
    <mergeCell ref="A28:B28"/>
    <mergeCell ref="A26:F26"/>
    <mergeCell ref="A27:B27"/>
    <mergeCell ref="H25:J25"/>
    <mergeCell ref="I16:I17"/>
    <mergeCell ref="A20:B20"/>
    <mergeCell ref="A21:B21"/>
    <mergeCell ref="A22:B22"/>
    <mergeCell ref="A23:B23"/>
    <mergeCell ref="A25:E25"/>
    <mergeCell ref="A24:B24"/>
    <mergeCell ref="A17:B17"/>
    <mergeCell ref="A16:F16"/>
    <mergeCell ref="A18:B18"/>
    <mergeCell ref="A19:B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 codeName="Hoja224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825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 codeName="Hoja224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826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sheetPr codeName="Hoja224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827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sheetPr codeName="Hoja2249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828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16" t="s">
        <v>299</v>
      </c>
      <c r="B15" s="17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17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54" t="s">
        <v>338</v>
      </c>
      <c r="B25" s="54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sheetPr codeName="Hoja225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829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sheetPr codeName="Hoja225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84</v>
      </c>
      <c r="B4" s="64"/>
      <c r="C4" s="64"/>
      <c r="D4" s="64"/>
      <c r="E4" s="5" t="s">
        <v>275</v>
      </c>
      <c r="F4" s="6" t="s">
        <v>3</v>
      </c>
      <c r="H4" s="1" t="s">
        <v>830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7.1999999999999998E-3</v>
      </c>
      <c r="H9" s="16" t="s">
        <v>293</v>
      </c>
      <c r="I9" s="20" t="s">
        <v>294</v>
      </c>
      <c r="J9" s="21">
        <v>1</v>
      </c>
      <c r="K9" s="19">
        <v>7.2114999999999992E-3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7.2114999999999992E-3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0.14199999999999999</v>
      </c>
      <c r="F13" s="18">
        <v>0.57999999999999996</v>
      </c>
      <c r="G13" s="19">
        <v>6.9699999999999998E-2</v>
      </c>
      <c r="H13" s="16" t="s">
        <v>300</v>
      </c>
      <c r="I13" s="20" t="s">
        <v>294</v>
      </c>
      <c r="J13" s="21">
        <v>1</v>
      </c>
      <c r="K13" s="19">
        <v>6.9711499999999996E-2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0.14199999999999999</v>
      </c>
      <c r="F14" s="18">
        <v>0.57999999999999996</v>
      </c>
      <c r="G14" s="19">
        <v>6.9699999999999998E-2</v>
      </c>
      <c r="H14" s="16" t="s">
        <v>300</v>
      </c>
      <c r="I14" s="20" t="s">
        <v>294</v>
      </c>
      <c r="J14" s="21">
        <v>1</v>
      </c>
      <c r="K14" s="19">
        <v>6.9711499999999996E-2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1.1599999999999999</v>
      </c>
      <c r="G15" s="26"/>
      <c r="H15" s="50" t="s">
        <v>296</v>
      </c>
      <c r="I15" s="50"/>
      <c r="J15" s="50"/>
      <c r="K15" s="19">
        <f>SUM(K13:K14)</f>
        <v>0.13942299999999999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668</v>
      </c>
      <c r="B18" s="54"/>
      <c r="C18" s="20" t="s">
        <v>669</v>
      </c>
      <c r="D18" s="17">
        <v>1</v>
      </c>
      <c r="E18" s="18">
        <v>7.1</v>
      </c>
      <c r="F18" s="18">
        <v>7.1</v>
      </c>
      <c r="G18" s="19">
        <v>0.85340000000000005</v>
      </c>
      <c r="H18" s="16" t="s">
        <v>428</v>
      </c>
      <c r="I18" s="20" t="s">
        <v>342</v>
      </c>
      <c r="J18" s="21">
        <v>0.4</v>
      </c>
      <c r="K18" s="19">
        <v>0.34134616000000001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7.1</v>
      </c>
      <c r="G19" s="26"/>
      <c r="H19" s="50" t="s">
        <v>296</v>
      </c>
      <c r="I19" s="50"/>
      <c r="J19" s="50"/>
      <c r="K19" s="19">
        <f>SUM(K18)</f>
        <v>0.34134616000000001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0.48799999999999999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9.98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9.98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sheetPr codeName="Hoja2252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831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sheetPr codeName="Hoja225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832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sheetPr codeName="Hoja225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833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sheetPr codeName="Hoja225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834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sheetPr codeName="Hoja225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835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sheetPr codeName="Hoja225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836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sheetPr codeName="Hoja225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837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sheetPr codeName="Hoja225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838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sheetPr codeName="Hoja226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84</v>
      </c>
      <c r="B4" s="64"/>
      <c r="C4" s="64"/>
      <c r="D4" s="64"/>
      <c r="E4" s="5" t="s">
        <v>275</v>
      </c>
      <c r="F4" s="6" t="s">
        <v>3</v>
      </c>
      <c r="H4" s="1" t="s">
        <v>839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7.1999999999999998E-3</v>
      </c>
      <c r="H9" s="16" t="s">
        <v>293</v>
      </c>
      <c r="I9" s="20" t="s">
        <v>294</v>
      </c>
      <c r="J9" s="21">
        <v>1</v>
      </c>
      <c r="K9" s="19">
        <v>7.2114999999999992E-3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7.2114999999999992E-3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0.14199999999999999</v>
      </c>
      <c r="F13" s="18">
        <v>0.57999999999999996</v>
      </c>
      <c r="G13" s="19">
        <v>6.9699999999999998E-2</v>
      </c>
      <c r="H13" s="16" t="s">
        <v>300</v>
      </c>
      <c r="I13" s="20" t="s">
        <v>294</v>
      </c>
      <c r="J13" s="21">
        <v>1</v>
      </c>
      <c r="K13" s="19">
        <v>6.9711499999999996E-2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0.14199999999999999</v>
      </c>
      <c r="F14" s="18">
        <v>0.57999999999999996</v>
      </c>
      <c r="G14" s="19">
        <v>6.9699999999999998E-2</v>
      </c>
      <c r="H14" s="16" t="s">
        <v>300</v>
      </c>
      <c r="I14" s="20" t="s">
        <v>294</v>
      </c>
      <c r="J14" s="21">
        <v>1</v>
      </c>
      <c r="K14" s="19">
        <v>6.9711499999999996E-2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1.1599999999999999</v>
      </c>
      <c r="G15" s="26"/>
      <c r="H15" s="50" t="s">
        <v>296</v>
      </c>
      <c r="I15" s="50"/>
      <c r="J15" s="50"/>
      <c r="K15" s="19">
        <f>SUM(K13:K14)</f>
        <v>0.13942299999999999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668</v>
      </c>
      <c r="B18" s="54"/>
      <c r="C18" s="20" t="s">
        <v>669</v>
      </c>
      <c r="D18" s="17">
        <v>1</v>
      </c>
      <c r="E18" s="18">
        <v>7.1</v>
      </c>
      <c r="F18" s="18">
        <v>7.1</v>
      </c>
      <c r="G18" s="19">
        <v>0.85340000000000005</v>
      </c>
      <c r="H18" s="16" t="s">
        <v>428</v>
      </c>
      <c r="I18" s="20" t="s">
        <v>342</v>
      </c>
      <c r="J18" s="21">
        <v>0.4</v>
      </c>
      <c r="K18" s="19">
        <v>0.34134616000000001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7.1</v>
      </c>
      <c r="G19" s="26"/>
      <c r="H19" s="50" t="s">
        <v>296</v>
      </c>
      <c r="I19" s="50"/>
      <c r="J19" s="50"/>
      <c r="K19" s="19">
        <f>SUM(K18)</f>
        <v>0.34134616000000001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0.48799999999999999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9.98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9.98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sheetPr codeName="Hoja2261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840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sheetPr codeName="Hoja226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841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sheetPr codeName="Hoja226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842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sheetPr codeName="Hoja226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843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sheetPr codeName="Hoja226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121</v>
      </c>
      <c r="B4" s="64"/>
      <c r="C4" s="64"/>
      <c r="D4" s="64"/>
      <c r="E4" s="5" t="s">
        <v>275</v>
      </c>
      <c r="F4" s="6" t="s">
        <v>6</v>
      </c>
      <c r="H4" s="1" t="s">
        <v>844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3.5999999999999999E-3</v>
      </c>
      <c r="H9" s="16" t="s">
        <v>293</v>
      </c>
      <c r="I9" s="20" t="s">
        <v>294</v>
      </c>
      <c r="J9" s="21">
        <v>1</v>
      </c>
      <c r="K9" s="19">
        <v>3.5875E-3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3.5875E-3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0.5</v>
      </c>
      <c r="F13" s="18">
        <v>4.05</v>
      </c>
      <c r="G13" s="19">
        <v>4.6900000000000004E-2</v>
      </c>
      <c r="H13" s="16" t="s">
        <v>300</v>
      </c>
      <c r="I13" s="20" t="s">
        <v>294</v>
      </c>
      <c r="J13" s="21">
        <v>1</v>
      </c>
      <c r="K13" s="19">
        <v>4.6869599999999997E-2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</v>
      </c>
      <c r="F14" s="18">
        <v>2.0499999999999998</v>
      </c>
      <c r="G14" s="19">
        <v>2.3700000000000002E-2</v>
      </c>
      <c r="H14" s="16" t="s">
        <v>300</v>
      </c>
      <c r="I14" s="20" t="s">
        <v>294</v>
      </c>
      <c r="J14" s="21">
        <v>1</v>
      </c>
      <c r="K14" s="19">
        <v>2.3724099999999998E-2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6.1</v>
      </c>
      <c r="G15" s="26"/>
      <c r="H15" s="50" t="s">
        <v>296</v>
      </c>
      <c r="I15" s="50"/>
      <c r="J15" s="50"/>
      <c r="K15" s="19">
        <f>SUM(K13:K14)</f>
        <v>7.0593699999999995E-2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845</v>
      </c>
      <c r="B18" s="54"/>
      <c r="C18" s="20" t="s">
        <v>846</v>
      </c>
      <c r="D18" s="17">
        <v>0.3</v>
      </c>
      <c r="E18" s="18">
        <v>80</v>
      </c>
      <c r="F18" s="18">
        <v>24</v>
      </c>
      <c r="G18" s="19">
        <v>0.2777</v>
      </c>
      <c r="H18" s="16" t="s">
        <v>358</v>
      </c>
      <c r="I18" s="20" t="s">
        <v>294</v>
      </c>
      <c r="J18" s="21">
        <v>1</v>
      </c>
      <c r="K18" s="19">
        <v>0.27774560000000004</v>
      </c>
      <c r="L18" s="22"/>
    </row>
    <row r="19" spans="1:12" x14ac:dyDescent="0.3">
      <c r="A19" s="54" t="s">
        <v>847</v>
      </c>
      <c r="B19" s="54"/>
      <c r="C19" s="20" t="s">
        <v>846</v>
      </c>
      <c r="D19" s="18">
        <v>0.35</v>
      </c>
      <c r="E19" s="27">
        <v>80</v>
      </c>
      <c r="F19" s="18">
        <v>28</v>
      </c>
      <c r="G19" s="19">
        <v>0.32400000000000001</v>
      </c>
      <c r="H19" s="16" t="s">
        <v>358</v>
      </c>
      <c r="I19" s="20" t="s">
        <v>294</v>
      </c>
      <c r="J19" s="21">
        <v>1</v>
      </c>
      <c r="K19" s="19">
        <v>0.32403660000000001</v>
      </c>
      <c r="L19" s="22"/>
    </row>
    <row r="20" spans="1:12" x14ac:dyDescent="0.3">
      <c r="A20" s="54" t="s">
        <v>848</v>
      </c>
      <c r="B20" s="54"/>
      <c r="C20" s="20" t="s">
        <v>846</v>
      </c>
      <c r="D20" s="18">
        <v>0.35</v>
      </c>
      <c r="E20" s="27">
        <v>80</v>
      </c>
      <c r="F20" s="18">
        <v>28</v>
      </c>
      <c r="G20" s="19">
        <v>0.32400000000000001</v>
      </c>
      <c r="H20" s="16" t="s">
        <v>358</v>
      </c>
      <c r="I20" s="20" t="s">
        <v>294</v>
      </c>
      <c r="J20" s="21">
        <v>1</v>
      </c>
      <c r="K20" s="19">
        <v>0.32403660000000001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80</v>
      </c>
      <c r="G21" s="26"/>
      <c r="H21" s="50" t="s">
        <v>296</v>
      </c>
      <c r="I21" s="50"/>
      <c r="J21" s="50"/>
      <c r="K21" s="19">
        <f>SUM(K18:K20)</f>
        <v>0.92581880000000005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86.41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17.28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103.69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103.69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sheetPr codeName="Hoja226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122</v>
      </c>
      <c r="B4" s="64"/>
      <c r="C4" s="64"/>
      <c r="D4" s="64"/>
      <c r="E4" s="5" t="s">
        <v>275</v>
      </c>
      <c r="F4" s="6" t="s">
        <v>6</v>
      </c>
      <c r="H4" s="1" t="s">
        <v>849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2.3E-3</v>
      </c>
      <c r="H9" s="16" t="s">
        <v>293</v>
      </c>
      <c r="I9" s="20" t="s">
        <v>294</v>
      </c>
      <c r="J9" s="21">
        <v>1</v>
      </c>
      <c r="K9" s="19">
        <v>2.3091000000000001E-3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2.3091000000000001E-3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0.64300000000000002</v>
      </c>
      <c r="F13" s="18">
        <v>2.6</v>
      </c>
      <c r="G13" s="19">
        <v>2.3099999999999999E-2</v>
      </c>
      <c r="H13" s="16" t="s">
        <v>300</v>
      </c>
      <c r="I13" s="20" t="s">
        <v>294</v>
      </c>
      <c r="J13" s="21">
        <v>1</v>
      </c>
      <c r="K13" s="19">
        <v>2.3090600000000003E-2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0.64300000000000002</v>
      </c>
      <c r="F14" s="18">
        <v>2.64</v>
      </c>
      <c r="G14" s="19">
        <v>2.3399999999999997E-2</v>
      </c>
      <c r="H14" s="16" t="s">
        <v>300</v>
      </c>
      <c r="I14" s="20" t="s">
        <v>294</v>
      </c>
      <c r="J14" s="21">
        <v>1</v>
      </c>
      <c r="K14" s="19">
        <v>2.3445800000000003E-2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5.24</v>
      </c>
      <c r="G15" s="26"/>
      <c r="H15" s="50" t="s">
        <v>296</v>
      </c>
      <c r="I15" s="50"/>
      <c r="J15" s="50"/>
      <c r="K15" s="19">
        <f>SUM(K13:K14)</f>
        <v>4.6536400000000006E-2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850</v>
      </c>
      <c r="B18" s="54"/>
      <c r="C18" s="20" t="s">
        <v>846</v>
      </c>
      <c r="D18" s="17">
        <v>1.05</v>
      </c>
      <c r="E18" s="18">
        <v>102</v>
      </c>
      <c r="F18" s="18">
        <v>107.1</v>
      </c>
      <c r="G18" s="19">
        <v>0.95120000000000005</v>
      </c>
      <c r="H18" s="16" t="s">
        <v>358</v>
      </c>
      <c r="I18" s="20" t="s">
        <v>294</v>
      </c>
      <c r="J18" s="21">
        <v>1</v>
      </c>
      <c r="K18" s="19">
        <v>0.9511544999999999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107.1</v>
      </c>
      <c r="G19" s="26"/>
      <c r="H19" s="50" t="s">
        <v>296</v>
      </c>
      <c r="I19" s="50"/>
      <c r="J19" s="50"/>
      <c r="K19" s="19">
        <f>SUM(K18)</f>
        <v>0.9511544999999999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112.6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22.52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135.12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135.12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sheetPr codeName="Hoja2267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851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sheetPr codeName="Hoja226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852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sheetPr codeName="Hoja226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853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sheetPr codeName="Hoja227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91</v>
      </c>
      <c r="B4" s="64"/>
      <c r="C4" s="64"/>
      <c r="D4" s="64"/>
      <c r="E4" s="5" t="s">
        <v>275</v>
      </c>
      <c r="F4" s="6" t="s">
        <v>6</v>
      </c>
      <c r="H4" s="1" t="s">
        <v>854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7.7138999999999992E-3</v>
      </c>
      <c r="L9" s="22"/>
      <c r="M9" s="23"/>
      <c r="O9" s="24"/>
    </row>
    <row r="10" spans="1:15" x14ac:dyDescent="0.3">
      <c r="A10" s="16" t="s">
        <v>370</v>
      </c>
      <c r="B10" s="17">
        <v>0.4</v>
      </c>
      <c r="C10" s="18">
        <v>1.1000000000000001</v>
      </c>
      <c r="D10" s="18">
        <f>IF(ISNUMBER(B10),B10*C10,)</f>
        <v>0.44000000000000006</v>
      </c>
      <c r="E10" s="17">
        <v>0.28000000000000003</v>
      </c>
      <c r="F10" s="18">
        <v>0.12</v>
      </c>
      <c r="G10" s="19">
        <v>8.3999999999999995E-3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0.22999999999999998</v>
      </c>
      <c r="G11" s="26"/>
      <c r="H11" s="25"/>
      <c r="I11" s="52" t="s">
        <v>296</v>
      </c>
      <c r="J11" s="52"/>
      <c r="K11" s="19">
        <f>SUM(K9:K10)</f>
        <v>7.7138999999999992E-3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0.28000000000000003</v>
      </c>
      <c r="F14" s="18">
        <v>1.1299999999999999</v>
      </c>
      <c r="G14" s="19">
        <v>7.9199999999999993E-2</v>
      </c>
      <c r="H14" s="16" t="s">
        <v>300</v>
      </c>
      <c r="I14" s="20" t="s">
        <v>294</v>
      </c>
      <c r="J14" s="21">
        <v>1</v>
      </c>
      <c r="K14" s="19">
        <v>7.9242599999999996E-2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0.28000000000000003</v>
      </c>
      <c r="F15" s="18">
        <v>1.1499999999999999</v>
      </c>
      <c r="G15" s="19">
        <v>8.0600000000000005E-2</v>
      </c>
      <c r="H15" s="16" t="s">
        <v>300</v>
      </c>
      <c r="I15" s="20" t="s">
        <v>294</v>
      </c>
      <c r="J15" s="21">
        <v>1</v>
      </c>
      <c r="K15" s="19">
        <v>8.06452E-2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2.2799999999999998</v>
      </c>
      <c r="G16" s="26"/>
      <c r="H16" s="50" t="s">
        <v>296</v>
      </c>
      <c r="I16" s="50"/>
      <c r="J16" s="50"/>
      <c r="K16" s="19">
        <f>SUM(K14:K15)</f>
        <v>0.1598878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31</v>
      </c>
      <c r="E19" s="18">
        <v>0.01</v>
      </c>
      <c r="F19" s="18">
        <v>0.31</v>
      </c>
      <c r="G19" s="19">
        <v>2.1700000000000001E-2</v>
      </c>
      <c r="H19" s="16" t="s">
        <v>362</v>
      </c>
      <c r="I19" s="20" t="s">
        <v>294</v>
      </c>
      <c r="J19" s="21">
        <v>1</v>
      </c>
      <c r="K19" s="19">
        <v>2.1739099999999997E-2</v>
      </c>
      <c r="L19" s="22"/>
    </row>
    <row r="20" spans="1:12" x14ac:dyDescent="0.3">
      <c r="A20" s="54" t="s">
        <v>707</v>
      </c>
      <c r="B20" s="54"/>
      <c r="C20" s="20" t="s">
        <v>6</v>
      </c>
      <c r="D20" s="18">
        <v>1.3</v>
      </c>
      <c r="E20" s="27">
        <v>8.8000000000000007</v>
      </c>
      <c r="F20" s="18">
        <v>11.44</v>
      </c>
      <c r="G20" s="19">
        <v>0.80220000000000002</v>
      </c>
      <c r="H20" s="16" t="s">
        <v>358</v>
      </c>
      <c r="I20" s="20" t="s">
        <v>294</v>
      </c>
      <c r="J20" s="21">
        <v>1</v>
      </c>
      <c r="K20" s="19">
        <v>0.80224400000000007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11.75</v>
      </c>
      <c r="G21" s="26"/>
      <c r="H21" s="50" t="s">
        <v>296</v>
      </c>
      <c r="I21" s="50"/>
      <c r="J21" s="50"/>
      <c r="K21" s="19">
        <f>SUM(K19:K20)</f>
        <v>0.82398310000000008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14.26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2.85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0.99160000000000004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17.11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17.11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sheetPr codeName="Hoja227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92</v>
      </c>
      <c r="B4" s="64"/>
      <c r="C4" s="64"/>
      <c r="D4" s="64"/>
      <c r="E4" s="5" t="s">
        <v>275</v>
      </c>
      <c r="F4" s="6" t="s">
        <v>6</v>
      </c>
      <c r="H4" s="1" t="s">
        <v>855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709</v>
      </c>
      <c r="B9" s="17">
        <v>1</v>
      </c>
      <c r="C9" s="18">
        <v>20</v>
      </c>
      <c r="D9" s="18">
        <f>IF(ISNUMBER(B9),B9*C9,)</f>
        <v>20</v>
      </c>
      <c r="E9" s="17">
        <v>0.155</v>
      </c>
      <c r="F9" s="18">
        <v>3.1</v>
      </c>
      <c r="G9" s="19">
        <v>0.45860000000000001</v>
      </c>
      <c r="H9" s="16" t="s">
        <v>710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0.17</v>
      </c>
      <c r="G10" s="19">
        <v>2.5099999999999997E-2</v>
      </c>
      <c r="H10" s="16" t="s">
        <v>293</v>
      </c>
      <c r="I10" s="20" t="s">
        <v>294</v>
      </c>
      <c r="J10" s="21">
        <v>1</v>
      </c>
      <c r="K10" s="19">
        <v>2.5147900000000001E-2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3.27</v>
      </c>
      <c r="G11" s="26"/>
      <c r="H11" s="25"/>
      <c r="I11" s="52" t="s">
        <v>296</v>
      </c>
      <c r="J11" s="52"/>
      <c r="K11" s="19">
        <f>SUM(K9:K10)</f>
        <v>2.5147900000000001E-2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0.1585</v>
      </c>
      <c r="F14" s="18">
        <v>2.57</v>
      </c>
      <c r="G14" s="19">
        <v>0.38020000000000004</v>
      </c>
      <c r="H14" s="16" t="s">
        <v>300</v>
      </c>
      <c r="I14" s="20" t="s">
        <v>294</v>
      </c>
      <c r="J14" s="21">
        <v>1</v>
      </c>
      <c r="K14" s="19">
        <v>0.3801775</v>
      </c>
      <c r="L14" s="22"/>
    </row>
    <row r="15" spans="1:15" x14ac:dyDescent="0.3">
      <c r="A15" s="16" t="s">
        <v>711</v>
      </c>
      <c r="B15" s="17">
        <v>1</v>
      </c>
      <c r="C15" s="18">
        <v>5.95</v>
      </c>
      <c r="D15" s="18">
        <f>IF(ISNUMBER(B15),B15*C15,)</f>
        <v>5.95</v>
      </c>
      <c r="E15" s="17">
        <v>0.155</v>
      </c>
      <c r="F15" s="18">
        <v>0.92</v>
      </c>
      <c r="G15" s="19">
        <v>0.1361</v>
      </c>
      <c r="H15" s="16" t="s">
        <v>300</v>
      </c>
      <c r="I15" s="20" t="s">
        <v>294</v>
      </c>
      <c r="J15" s="21">
        <v>1</v>
      </c>
      <c r="K15" s="19">
        <v>0.13609469999999999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3.4899999999999998</v>
      </c>
      <c r="G16" s="26"/>
      <c r="H16" s="50" t="s">
        <v>296</v>
      </c>
      <c r="I16" s="50"/>
      <c r="J16" s="50"/>
      <c r="K16" s="19">
        <f>SUM(K14:K15)</f>
        <v>0.51627219999999996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6.76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0.54139999999999999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8.11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8.11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sheetPr codeName="Hoja227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856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sheetPr codeName="Hoja227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857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sheetPr codeName="Hoja2274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54</v>
      </c>
      <c r="B4" s="64"/>
      <c r="C4" s="64"/>
      <c r="D4" s="64"/>
      <c r="E4" s="5" t="s">
        <v>275</v>
      </c>
      <c r="F4" s="6" t="s">
        <v>6</v>
      </c>
      <c r="H4" s="1" t="s">
        <v>858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1.9147299999999999E-2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1.23</v>
      </c>
      <c r="F10" s="18">
        <v>3.08</v>
      </c>
      <c r="G10" s="19">
        <v>1.9699999999999999E-2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1.22</v>
      </c>
      <c r="F11" s="18">
        <v>2.44</v>
      </c>
      <c r="G11" s="19">
        <v>1.5600000000000001E-2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8.52</v>
      </c>
      <c r="G12" s="26"/>
      <c r="H12" s="25"/>
      <c r="I12" s="52" t="s">
        <v>296</v>
      </c>
      <c r="J12" s="52"/>
      <c r="K12" s="19">
        <f>SUM(K9:K11)</f>
        <v>1.9147299999999999E-2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1.23</v>
      </c>
      <c r="F15" s="18">
        <v>10.09</v>
      </c>
      <c r="G15" s="19">
        <v>6.4399999999999999E-2</v>
      </c>
      <c r="H15" s="16" t="s">
        <v>300</v>
      </c>
      <c r="I15" s="20" t="s">
        <v>294</v>
      </c>
      <c r="J15" s="21">
        <v>1</v>
      </c>
      <c r="K15" s="19">
        <v>6.4398799999999992E-2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1.23</v>
      </c>
      <c r="F16" s="18">
        <v>49.82</v>
      </c>
      <c r="G16" s="19">
        <v>0.318</v>
      </c>
      <c r="H16" s="16" t="s">
        <v>300</v>
      </c>
      <c r="I16" s="20" t="s">
        <v>294</v>
      </c>
      <c r="J16" s="21">
        <v>1</v>
      </c>
      <c r="K16" s="19">
        <v>0.31797289999999995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59.91</v>
      </c>
      <c r="G17" s="26"/>
      <c r="H17" s="50" t="s">
        <v>296</v>
      </c>
      <c r="I17" s="50"/>
      <c r="J17" s="50"/>
      <c r="K17" s="19">
        <f>SUM(K15:K16)</f>
        <v>0.38237169999999993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5.9000000000000004E-2</v>
      </c>
      <c r="H20" s="16" t="s">
        <v>358</v>
      </c>
      <c r="I20" s="20" t="s">
        <v>294</v>
      </c>
      <c r="J20" s="21">
        <v>1</v>
      </c>
      <c r="K20" s="19">
        <v>5.9037499999999993E-2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0.12759999999999999</v>
      </c>
      <c r="H21" s="16" t="s">
        <v>358</v>
      </c>
      <c r="I21" s="20" t="s">
        <v>294</v>
      </c>
      <c r="J21" s="21">
        <v>1</v>
      </c>
      <c r="K21" s="19">
        <v>0.1276487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350</v>
      </c>
      <c r="E22" s="27">
        <v>0.16</v>
      </c>
      <c r="F22" s="18">
        <v>56</v>
      </c>
      <c r="G22" s="19">
        <v>0.3574</v>
      </c>
      <c r="H22" s="16" t="s">
        <v>364</v>
      </c>
      <c r="I22" s="20" t="s">
        <v>342</v>
      </c>
      <c r="J22" s="21">
        <v>0.4</v>
      </c>
      <c r="K22" s="19">
        <v>0.14296655999999999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300</v>
      </c>
      <c r="E23" s="27">
        <v>0.01</v>
      </c>
      <c r="F23" s="18">
        <v>3</v>
      </c>
      <c r="G23" s="19">
        <v>1.9099999999999999E-2</v>
      </c>
      <c r="H23" s="16" t="s">
        <v>362</v>
      </c>
      <c r="I23" s="20" t="s">
        <v>294</v>
      </c>
      <c r="J23" s="21">
        <v>1</v>
      </c>
      <c r="K23" s="19">
        <v>1.9147299999999999E-2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88.25</v>
      </c>
      <c r="G24" s="26"/>
      <c r="H24" s="50" t="s">
        <v>296</v>
      </c>
      <c r="I24" s="50"/>
      <c r="J24" s="50"/>
      <c r="K24" s="19">
        <f>SUM(K20:K23)</f>
        <v>0.34880005999999997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156.68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31.34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0.75029999999999997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188.02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188.02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sheetPr codeName="Hoja227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859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sheetPr codeName="Hoja227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93</v>
      </c>
      <c r="B4" s="64"/>
      <c r="C4" s="64"/>
      <c r="D4" s="64"/>
      <c r="E4" s="5" t="s">
        <v>275</v>
      </c>
      <c r="F4" s="6" t="s">
        <v>6</v>
      </c>
      <c r="H4" s="1" t="s">
        <v>860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2.83</v>
      </c>
      <c r="G9" s="19">
        <v>1.6500000000000001E-2</v>
      </c>
      <c r="H9" s="16" t="s">
        <v>293</v>
      </c>
      <c r="I9" s="20" t="s">
        <v>294</v>
      </c>
      <c r="J9" s="21">
        <v>1</v>
      </c>
      <c r="K9" s="19">
        <v>1.65352E-2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1.163</v>
      </c>
      <c r="F10" s="18">
        <v>2.91</v>
      </c>
      <c r="G10" s="19">
        <v>1.7000000000000001E-2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1.163</v>
      </c>
      <c r="F11" s="18">
        <v>2.33</v>
      </c>
      <c r="G11" s="19">
        <v>1.3600000000000001E-2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8.07</v>
      </c>
      <c r="G12" s="26"/>
      <c r="H12" s="25"/>
      <c r="I12" s="52" t="s">
        <v>296</v>
      </c>
      <c r="J12" s="52"/>
      <c r="K12" s="19">
        <f>SUM(K9:K11)</f>
        <v>1.65352E-2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1.1619999999999999</v>
      </c>
      <c r="F15" s="18">
        <v>9.5299999999999994</v>
      </c>
      <c r="G15" s="19">
        <v>5.57E-2</v>
      </c>
      <c r="H15" s="16" t="s">
        <v>300</v>
      </c>
      <c r="I15" s="20" t="s">
        <v>294</v>
      </c>
      <c r="J15" s="21">
        <v>1</v>
      </c>
      <c r="K15" s="19">
        <v>5.5682200000000001E-2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1.163</v>
      </c>
      <c r="F16" s="18">
        <v>47.1</v>
      </c>
      <c r="G16" s="19">
        <v>0.2752</v>
      </c>
      <c r="H16" s="16" t="s">
        <v>300</v>
      </c>
      <c r="I16" s="20" t="s">
        <v>294</v>
      </c>
      <c r="J16" s="21">
        <v>1</v>
      </c>
      <c r="K16" s="19">
        <v>0.27519719999999998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56.63</v>
      </c>
      <c r="G17" s="26"/>
      <c r="H17" s="50" t="s">
        <v>296</v>
      </c>
      <c r="I17" s="50"/>
      <c r="J17" s="50"/>
      <c r="K17" s="19">
        <f>SUM(K15:K16)</f>
        <v>0.33087939999999999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5.4000000000000006E-2</v>
      </c>
      <c r="H20" s="16" t="s">
        <v>358</v>
      </c>
      <c r="I20" s="20" t="s">
        <v>294</v>
      </c>
      <c r="J20" s="21">
        <v>1</v>
      </c>
      <c r="K20" s="19">
        <v>5.4046199999999996E-2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0.11689999999999999</v>
      </c>
      <c r="H21" s="16" t="s">
        <v>358</v>
      </c>
      <c r="I21" s="20" t="s">
        <v>294</v>
      </c>
      <c r="J21" s="21">
        <v>1</v>
      </c>
      <c r="K21" s="19">
        <v>0.1168566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0.35060000000000002</v>
      </c>
      <c r="H22" s="16" t="s">
        <v>364</v>
      </c>
      <c r="I22" s="20" t="s">
        <v>342</v>
      </c>
      <c r="J22" s="21">
        <v>0.4</v>
      </c>
      <c r="K22" s="19">
        <v>0.14022788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1.29E-2</v>
      </c>
      <c r="H23" s="16" t="s">
        <v>362</v>
      </c>
      <c r="I23" s="20" t="s">
        <v>294</v>
      </c>
      <c r="J23" s="21">
        <v>1</v>
      </c>
      <c r="K23" s="19">
        <v>1.28542E-2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8.7599999999999997E-2</v>
      </c>
      <c r="H24" s="16" t="s">
        <v>337</v>
      </c>
      <c r="I24" s="20" t="s">
        <v>294</v>
      </c>
      <c r="J24" s="21">
        <v>1</v>
      </c>
      <c r="K24" s="19">
        <v>8.7642399999999995E-2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106.45</v>
      </c>
      <c r="G25" s="26"/>
      <c r="H25" s="50" t="s">
        <v>296</v>
      </c>
      <c r="I25" s="50"/>
      <c r="J25" s="50"/>
      <c r="K25" s="19">
        <f>SUM(K20:K24)</f>
        <v>0.41162727999999998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171.15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34.229999999999997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0.75900000000000001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205.38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205.38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sheetPr codeName="Hoja227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861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sheetPr codeName="Hoja227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94</v>
      </c>
      <c r="B4" s="64"/>
      <c r="C4" s="64"/>
      <c r="D4" s="64"/>
      <c r="E4" s="5" t="s">
        <v>275</v>
      </c>
      <c r="F4" s="6" t="s">
        <v>6</v>
      </c>
      <c r="H4" s="1" t="s">
        <v>862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3.65</v>
      </c>
      <c r="G9" s="19">
        <v>1.9199999999999998E-2</v>
      </c>
      <c r="H9" s="16" t="s">
        <v>293</v>
      </c>
      <c r="I9" s="20" t="s">
        <v>294</v>
      </c>
      <c r="J9" s="21">
        <v>1</v>
      </c>
      <c r="K9" s="19">
        <v>1.92277E-2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1.5</v>
      </c>
      <c r="F10" s="18">
        <v>3.75</v>
      </c>
      <c r="G10" s="19">
        <v>1.9799999999999998E-2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1.5</v>
      </c>
      <c r="F11" s="18">
        <v>3</v>
      </c>
      <c r="G11" s="19">
        <v>1.5800000000000002E-2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10.4</v>
      </c>
      <c r="G12" s="26"/>
      <c r="H12" s="25"/>
      <c r="I12" s="52" t="s">
        <v>296</v>
      </c>
      <c r="J12" s="52"/>
      <c r="K12" s="19">
        <f>SUM(K9:K11)</f>
        <v>1.92277E-2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1.5</v>
      </c>
      <c r="F15" s="18">
        <v>12.3</v>
      </c>
      <c r="G15" s="19">
        <v>6.480000000000001E-2</v>
      </c>
      <c r="H15" s="16" t="s">
        <v>300</v>
      </c>
      <c r="I15" s="20" t="s">
        <v>294</v>
      </c>
      <c r="J15" s="21">
        <v>1</v>
      </c>
      <c r="K15" s="19">
        <v>6.47948E-2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1.5</v>
      </c>
      <c r="F16" s="18">
        <v>60.75</v>
      </c>
      <c r="G16" s="19">
        <v>0.32</v>
      </c>
      <c r="H16" s="16" t="s">
        <v>300</v>
      </c>
      <c r="I16" s="20" t="s">
        <v>294</v>
      </c>
      <c r="J16" s="21">
        <v>1</v>
      </c>
      <c r="K16" s="19">
        <v>0.32002319999999995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73.05</v>
      </c>
      <c r="G17" s="26"/>
      <c r="H17" s="50" t="s">
        <v>296</v>
      </c>
      <c r="I17" s="50"/>
      <c r="J17" s="50"/>
      <c r="K17" s="19">
        <f>SUM(K15:K16)</f>
        <v>0.38481799999999994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4.87E-2</v>
      </c>
      <c r="H20" s="16" t="s">
        <v>358</v>
      </c>
      <c r="I20" s="20" t="s">
        <v>294</v>
      </c>
      <c r="J20" s="21">
        <v>1</v>
      </c>
      <c r="K20" s="19">
        <v>4.8727799999999995E-2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0.10539999999999999</v>
      </c>
      <c r="H21" s="16" t="s">
        <v>358</v>
      </c>
      <c r="I21" s="20" t="s">
        <v>294</v>
      </c>
      <c r="J21" s="21">
        <v>1</v>
      </c>
      <c r="K21" s="19">
        <v>0.1053574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0.31609999999999999</v>
      </c>
      <c r="H22" s="16" t="s">
        <v>364</v>
      </c>
      <c r="I22" s="20" t="s">
        <v>342</v>
      </c>
      <c r="J22" s="21">
        <v>0.4</v>
      </c>
      <c r="K22" s="19">
        <v>0.12642892000000003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213</v>
      </c>
      <c r="E23" s="27">
        <v>0.01</v>
      </c>
      <c r="F23" s="18">
        <v>2.13</v>
      </c>
      <c r="G23" s="19">
        <v>1.1200000000000002E-2</v>
      </c>
      <c r="H23" s="16" t="s">
        <v>362</v>
      </c>
      <c r="I23" s="20" t="s">
        <v>294</v>
      </c>
      <c r="J23" s="21">
        <v>1</v>
      </c>
      <c r="K23" s="19">
        <v>1.1220600000000001E-2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7.9000000000000001E-2</v>
      </c>
      <c r="H24" s="16" t="s">
        <v>337</v>
      </c>
      <c r="I24" s="20" t="s">
        <v>294</v>
      </c>
      <c r="J24" s="21">
        <v>1</v>
      </c>
      <c r="K24" s="19">
        <v>7.9018100000000008E-2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106.38</v>
      </c>
      <c r="G25" s="26"/>
      <c r="H25" s="50" t="s">
        <v>296</v>
      </c>
      <c r="I25" s="50"/>
      <c r="J25" s="50"/>
      <c r="K25" s="19">
        <f>SUM(K20:K24)</f>
        <v>0.37075282000000009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189.83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37.97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0.77480000000000004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227.8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227.8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sheetPr codeName="Hoja227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863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sheetPr codeName="Hoja228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95</v>
      </c>
      <c r="B4" s="64"/>
      <c r="C4" s="64"/>
      <c r="D4" s="64"/>
      <c r="E4" s="5" t="s">
        <v>275</v>
      </c>
      <c r="F4" s="6" t="s">
        <v>6</v>
      </c>
      <c r="H4" s="1" t="s">
        <v>864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3.99</v>
      </c>
      <c r="G9" s="19">
        <v>2.0199999999999999E-2</v>
      </c>
      <c r="H9" s="16" t="s">
        <v>293</v>
      </c>
      <c r="I9" s="20" t="s">
        <v>294</v>
      </c>
      <c r="J9" s="21">
        <v>1</v>
      </c>
      <c r="K9" s="19">
        <v>2.0184099999999996E-2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1.64</v>
      </c>
      <c r="F10" s="18">
        <v>4.0999999999999996</v>
      </c>
      <c r="G10" s="19">
        <v>2.07E-2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1.64</v>
      </c>
      <c r="F11" s="18">
        <v>3.28</v>
      </c>
      <c r="G11" s="19">
        <v>1.66E-2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11.37</v>
      </c>
      <c r="G12" s="26"/>
      <c r="H12" s="25"/>
      <c r="I12" s="52" t="s">
        <v>296</v>
      </c>
      <c r="J12" s="52"/>
      <c r="K12" s="19">
        <f>SUM(K9:K11)</f>
        <v>2.0184099999999996E-2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1.639</v>
      </c>
      <c r="F15" s="18">
        <v>13.44</v>
      </c>
      <c r="G15" s="19">
        <v>6.8000000000000005E-2</v>
      </c>
      <c r="H15" s="16" t="s">
        <v>300</v>
      </c>
      <c r="I15" s="20" t="s">
        <v>294</v>
      </c>
      <c r="J15" s="21">
        <v>1</v>
      </c>
      <c r="K15" s="19">
        <v>6.7988699999999985E-2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1.64</v>
      </c>
      <c r="F16" s="18">
        <v>66.42</v>
      </c>
      <c r="G16" s="19">
        <v>0.33600000000000002</v>
      </c>
      <c r="H16" s="16" t="s">
        <v>300</v>
      </c>
      <c r="I16" s="20" t="s">
        <v>294</v>
      </c>
      <c r="J16" s="21">
        <v>1</v>
      </c>
      <c r="K16" s="19">
        <v>0.33599760000000001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79.86</v>
      </c>
      <c r="G17" s="26"/>
      <c r="H17" s="50" t="s">
        <v>296</v>
      </c>
      <c r="I17" s="50"/>
      <c r="J17" s="50"/>
      <c r="K17" s="19">
        <f>SUM(K15:K16)</f>
        <v>0.40398630000000002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4.6799999999999994E-2</v>
      </c>
      <c r="H20" s="16" t="s">
        <v>358</v>
      </c>
      <c r="I20" s="20" t="s">
        <v>294</v>
      </c>
      <c r="J20" s="21">
        <v>1</v>
      </c>
      <c r="K20" s="19">
        <v>4.6792800000000002E-2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0.1012</v>
      </c>
      <c r="H21" s="16" t="s">
        <v>358</v>
      </c>
      <c r="I21" s="20" t="s">
        <v>294</v>
      </c>
      <c r="J21" s="21">
        <v>1</v>
      </c>
      <c r="K21" s="19">
        <v>0.1011736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0.30349999999999999</v>
      </c>
      <c r="H22" s="16" t="s">
        <v>364</v>
      </c>
      <c r="I22" s="20" t="s">
        <v>342</v>
      </c>
      <c r="J22" s="21">
        <v>0.4</v>
      </c>
      <c r="K22" s="19">
        <v>0.12140832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1.11E-2</v>
      </c>
      <c r="H23" s="16" t="s">
        <v>362</v>
      </c>
      <c r="I23" s="20" t="s">
        <v>294</v>
      </c>
      <c r="J23" s="21">
        <v>1</v>
      </c>
      <c r="K23" s="19">
        <v>1.1129100000000001E-2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7.5899999999999995E-2</v>
      </c>
      <c r="H24" s="16" t="s">
        <v>337</v>
      </c>
      <c r="I24" s="20" t="s">
        <v>294</v>
      </c>
      <c r="J24" s="21">
        <v>1</v>
      </c>
      <c r="K24" s="19">
        <v>7.5880200000000009E-2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106.45</v>
      </c>
      <c r="G25" s="26"/>
      <c r="H25" s="50" t="s">
        <v>296</v>
      </c>
      <c r="I25" s="50"/>
      <c r="J25" s="50"/>
      <c r="K25" s="19">
        <f>SUM(K20:K24)</f>
        <v>0.35638402000000002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197.68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39.54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0.78059999999999996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237.22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237.22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sheetPr codeName="Hoja228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123</v>
      </c>
      <c r="B4" s="64"/>
      <c r="C4" s="64"/>
      <c r="D4" s="64"/>
      <c r="E4" s="5" t="s">
        <v>275</v>
      </c>
      <c r="F4" s="6" t="s">
        <v>3</v>
      </c>
      <c r="H4" s="1" t="s">
        <v>865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0.32</v>
      </c>
      <c r="G9" s="19">
        <v>1.7600000000000001E-2</v>
      </c>
      <c r="H9" s="16" t="s">
        <v>293</v>
      </c>
      <c r="I9" s="20" t="s">
        <v>294</v>
      </c>
      <c r="J9" s="21">
        <v>1</v>
      </c>
      <c r="K9" s="19">
        <v>1.7592099999999999E-2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0.32</v>
      </c>
      <c r="G10" s="26"/>
      <c r="H10" s="25"/>
      <c r="I10" s="52" t="s">
        <v>296</v>
      </c>
      <c r="J10" s="52"/>
      <c r="K10" s="19">
        <f>SUM(K9)</f>
        <v>1.7592099999999999E-2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5</v>
      </c>
      <c r="C13" s="18">
        <v>4.05</v>
      </c>
      <c r="D13" s="18">
        <f>IF(ISNUMBER(B13),B13*C13,)</f>
        <v>20.25</v>
      </c>
      <c r="E13" s="17">
        <v>0.22509999999999999</v>
      </c>
      <c r="F13" s="18">
        <v>4.5599999999999996</v>
      </c>
      <c r="G13" s="19">
        <v>0.25069999999999998</v>
      </c>
      <c r="H13" s="16" t="s">
        <v>300</v>
      </c>
      <c r="I13" s="20" t="s">
        <v>294</v>
      </c>
      <c r="J13" s="21">
        <v>1</v>
      </c>
      <c r="K13" s="19">
        <v>0.2506872</v>
      </c>
      <c r="L13" s="22"/>
    </row>
    <row r="14" spans="1:15" x14ac:dyDescent="0.3">
      <c r="A14" s="16" t="s">
        <v>315</v>
      </c>
      <c r="B14" s="17">
        <v>2</v>
      </c>
      <c r="C14" s="18">
        <v>4.0999999999999996</v>
      </c>
      <c r="D14" s="18">
        <f>IF(ISNUMBER(B14),B14*C14,)</f>
        <v>8.1999999999999993</v>
      </c>
      <c r="E14" s="17">
        <v>0.22700000000000001</v>
      </c>
      <c r="F14" s="18">
        <v>1.86</v>
      </c>
      <c r="G14" s="19">
        <v>0.1023</v>
      </c>
      <c r="H14" s="16" t="s">
        <v>300</v>
      </c>
      <c r="I14" s="20" t="s">
        <v>294</v>
      </c>
      <c r="J14" s="21">
        <v>1</v>
      </c>
      <c r="K14" s="19">
        <v>0.10225400000000001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6.42</v>
      </c>
      <c r="G15" s="26"/>
      <c r="H15" s="50" t="s">
        <v>296</v>
      </c>
      <c r="I15" s="50"/>
      <c r="J15" s="50"/>
      <c r="K15" s="19">
        <f>SUM(K13:K14)</f>
        <v>0.35294120000000001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866</v>
      </c>
      <c r="B18" s="54"/>
      <c r="C18" s="20" t="s">
        <v>3</v>
      </c>
      <c r="D18" s="17">
        <v>1.05</v>
      </c>
      <c r="E18" s="18">
        <v>10.9</v>
      </c>
      <c r="F18" s="18">
        <v>11.45</v>
      </c>
      <c r="G18" s="19">
        <v>0.62950000000000006</v>
      </c>
      <c r="H18" s="16" t="s">
        <v>867</v>
      </c>
      <c r="I18" s="20" t="s">
        <v>342</v>
      </c>
      <c r="J18" s="21">
        <v>0.4</v>
      </c>
      <c r="K18" s="19">
        <v>0.25178667999999998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11.45</v>
      </c>
      <c r="G19" s="26"/>
      <c r="H19" s="50" t="s">
        <v>296</v>
      </c>
      <c r="I19" s="50"/>
      <c r="J19" s="50"/>
      <c r="K19" s="19">
        <f>SUM(K18)</f>
        <v>0.25178667999999998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18.190000000000001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3.64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0.62229999999999996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21.830000000000002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21.830000000000002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sheetPr codeName="Hoja2282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56</v>
      </c>
      <c r="B4" s="64"/>
      <c r="C4" s="64"/>
      <c r="D4" s="64"/>
      <c r="E4" s="5" t="s">
        <v>275</v>
      </c>
      <c r="F4" s="6" t="s">
        <v>11</v>
      </c>
      <c r="H4" s="1" t="s">
        <v>868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1.0800000000000001E-2</v>
      </c>
      <c r="H9" s="16" t="s">
        <v>293</v>
      </c>
      <c r="I9" s="20" t="s">
        <v>294</v>
      </c>
      <c r="J9" s="21">
        <v>1</v>
      </c>
      <c r="K9" s="19">
        <v>1.07914E-2</v>
      </c>
      <c r="L9" s="22"/>
      <c r="M9" s="23"/>
      <c r="O9" s="24"/>
    </row>
    <row r="10" spans="1:15" x14ac:dyDescent="0.3">
      <c r="A10" s="16" t="s">
        <v>510</v>
      </c>
      <c r="B10" s="17">
        <v>1</v>
      </c>
      <c r="C10" s="18">
        <v>1.5</v>
      </c>
      <c r="D10" s="18">
        <f>IF(ISNUMBER(B10),B10*C10,)</f>
        <v>1.5</v>
      </c>
      <c r="E10" s="17">
        <v>6.5000000000000002E-2</v>
      </c>
      <c r="F10" s="18">
        <v>0.1</v>
      </c>
      <c r="G10" s="19">
        <v>3.6000000000000004E-2</v>
      </c>
      <c r="H10" s="16" t="s">
        <v>511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512</v>
      </c>
      <c r="B11" s="17">
        <v>1</v>
      </c>
      <c r="C11" s="18">
        <v>1</v>
      </c>
      <c r="D11" s="18">
        <f>IF(ISNUMBER(B11),B11*C11,)</f>
        <v>1</v>
      </c>
      <c r="E11" s="17">
        <v>6.5000000000000002E-2</v>
      </c>
      <c r="F11" s="18">
        <v>7.0000000000000007E-2</v>
      </c>
      <c r="G11" s="19">
        <v>2.52E-2</v>
      </c>
      <c r="H11" s="16" t="s">
        <v>436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0.2</v>
      </c>
      <c r="G12" s="26"/>
      <c r="H12" s="25"/>
      <c r="I12" s="52" t="s">
        <v>296</v>
      </c>
      <c r="J12" s="52"/>
      <c r="K12" s="19">
        <f>SUM(K9:K11)</f>
        <v>1.07914E-2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6.6000000000000003E-2</v>
      </c>
      <c r="F15" s="18">
        <v>0.27</v>
      </c>
      <c r="G15" s="19">
        <v>9.7100000000000006E-2</v>
      </c>
      <c r="H15" s="16" t="s">
        <v>300</v>
      </c>
      <c r="I15" s="20" t="s">
        <v>294</v>
      </c>
      <c r="J15" s="21">
        <v>1</v>
      </c>
      <c r="K15" s="19">
        <v>9.7122299999999995E-2</v>
      </c>
      <c r="L15" s="22"/>
    </row>
    <row r="16" spans="1:15" x14ac:dyDescent="0.3">
      <c r="A16" s="16" t="s">
        <v>397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6.5000000000000002E-2</v>
      </c>
      <c r="F16" s="18">
        <v>0.27</v>
      </c>
      <c r="G16" s="19">
        <v>9.7100000000000006E-2</v>
      </c>
      <c r="H16" s="16" t="s">
        <v>300</v>
      </c>
      <c r="I16" s="20" t="s">
        <v>294</v>
      </c>
      <c r="J16" s="21">
        <v>1</v>
      </c>
      <c r="K16" s="19">
        <v>9.7122299999999995E-2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0.54</v>
      </c>
      <c r="G17" s="26"/>
      <c r="H17" s="50" t="s">
        <v>296</v>
      </c>
      <c r="I17" s="50"/>
      <c r="J17" s="50"/>
      <c r="K17" s="19">
        <f>SUM(K15:K16)</f>
        <v>0.19424459999999999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513</v>
      </c>
      <c r="B20" s="54"/>
      <c r="C20" s="20" t="s">
        <v>514</v>
      </c>
      <c r="D20" s="17">
        <v>5.0000000000000001E-3</v>
      </c>
      <c r="E20" s="18">
        <v>6.5</v>
      </c>
      <c r="F20" s="18">
        <v>0.03</v>
      </c>
      <c r="G20" s="19">
        <v>1.0800000000000001E-2</v>
      </c>
      <c r="H20" s="16" t="s">
        <v>515</v>
      </c>
      <c r="I20" s="20" t="s">
        <v>342</v>
      </c>
      <c r="J20" s="21">
        <v>0.4</v>
      </c>
      <c r="K20" s="19">
        <v>4.3165599999999997E-3</v>
      </c>
      <c r="L20" s="22"/>
    </row>
    <row r="21" spans="1:12" x14ac:dyDescent="0.3">
      <c r="A21" s="54" t="s">
        <v>516</v>
      </c>
      <c r="B21" s="54"/>
      <c r="C21" s="20" t="s">
        <v>514</v>
      </c>
      <c r="D21" s="18">
        <v>5.0000000000000001E-3</v>
      </c>
      <c r="E21" s="27">
        <v>7.79</v>
      </c>
      <c r="F21" s="18">
        <v>0.04</v>
      </c>
      <c r="G21" s="19">
        <v>1.44E-2</v>
      </c>
      <c r="H21" s="16" t="s">
        <v>517</v>
      </c>
      <c r="I21" s="20" t="s">
        <v>342</v>
      </c>
      <c r="J21" s="21">
        <v>0.4</v>
      </c>
      <c r="K21" s="19">
        <v>5.7554000000000008E-3</v>
      </c>
      <c r="L21" s="22"/>
    </row>
    <row r="22" spans="1:12" x14ac:dyDescent="0.3">
      <c r="A22" s="54" t="s">
        <v>518</v>
      </c>
      <c r="B22" s="54"/>
      <c r="C22" s="20" t="s">
        <v>325</v>
      </c>
      <c r="D22" s="18">
        <v>1.03</v>
      </c>
      <c r="E22" s="27">
        <v>1.2</v>
      </c>
      <c r="F22" s="18">
        <v>1.24</v>
      </c>
      <c r="G22" s="19">
        <v>0.44600000000000001</v>
      </c>
      <c r="H22" s="16" t="s">
        <v>519</v>
      </c>
      <c r="I22" s="20" t="s">
        <v>342</v>
      </c>
      <c r="J22" s="21">
        <v>0.4</v>
      </c>
      <c r="K22" s="19">
        <v>0.17841728000000001</v>
      </c>
      <c r="L22" s="22"/>
    </row>
    <row r="23" spans="1:12" x14ac:dyDescent="0.3">
      <c r="A23" s="54" t="s">
        <v>520</v>
      </c>
      <c r="B23" s="54"/>
      <c r="C23" s="20" t="s">
        <v>418</v>
      </c>
      <c r="D23" s="18">
        <v>0.04</v>
      </c>
      <c r="E23" s="27">
        <v>15</v>
      </c>
      <c r="F23" s="18">
        <v>0.6</v>
      </c>
      <c r="G23" s="19">
        <v>0.21579999999999999</v>
      </c>
      <c r="H23" s="16" t="s">
        <v>419</v>
      </c>
      <c r="I23" s="20" t="s">
        <v>342</v>
      </c>
      <c r="J23" s="21">
        <v>0.4</v>
      </c>
      <c r="K23" s="19">
        <v>8.6330919999999992E-2</v>
      </c>
      <c r="L23" s="22"/>
    </row>
    <row r="24" spans="1:12" x14ac:dyDescent="0.3">
      <c r="A24" s="54" t="s">
        <v>429</v>
      </c>
      <c r="B24" s="54"/>
      <c r="C24" s="20" t="s">
        <v>325</v>
      </c>
      <c r="D24" s="18">
        <v>0.03</v>
      </c>
      <c r="E24" s="27">
        <v>3.5</v>
      </c>
      <c r="F24" s="18">
        <v>0.11</v>
      </c>
      <c r="G24" s="19">
        <v>3.9599999999999996E-2</v>
      </c>
      <c r="H24" s="16" t="s">
        <v>430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4" t="s">
        <v>521</v>
      </c>
      <c r="B25" s="54"/>
      <c r="C25" s="20" t="s">
        <v>514</v>
      </c>
      <c r="D25" s="18">
        <v>5.0000000000000001E-3</v>
      </c>
      <c r="E25" s="27">
        <v>3</v>
      </c>
      <c r="F25" s="18">
        <v>0.02</v>
      </c>
      <c r="G25" s="19">
        <v>7.1999999999999998E-3</v>
      </c>
      <c r="H25" s="16" t="s">
        <v>522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2.04</v>
      </c>
      <c r="G26" s="26"/>
      <c r="H26" s="50" t="s">
        <v>296</v>
      </c>
      <c r="I26" s="50"/>
      <c r="J26" s="50"/>
      <c r="K26" s="19">
        <f>SUM(K20:K25)</f>
        <v>0.27482015999999998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2.78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0.56000000000000005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0.47989999999999999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3.34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3.34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sheetPr codeName="Hoja228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124</v>
      </c>
      <c r="B4" s="64"/>
      <c r="C4" s="64"/>
      <c r="D4" s="64"/>
      <c r="E4" s="5" t="s">
        <v>275</v>
      </c>
      <c r="F4" s="6" t="s">
        <v>3</v>
      </c>
      <c r="H4" s="1" t="s">
        <v>869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8.8999999999999999E-3</v>
      </c>
      <c r="H9" s="16" t="s">
        <v>293</v>
      </c>
      <c r="I9" s="20" t="s">
        <v>294</v>
      </c>
      <c r="J9" s="21">
        <v>1</v>
      </c>
      <c r="K9" s="19">
        <v>8.8756999999999985E-3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8.8756999999999985E-3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6.0999999999999999E-2</v>
      </c>
      <c r="F13" s="18">
        <v>0.25</v>
      </c>
      <c r="G13" s="19">
        <v>7.400000000000001E-2</v>
      </c>
      <c r="H13" s="16" t="s">
        <v>300</v>
      </c>
      <c r="I13" s="20" t="s">
        <v>294</v>
      </c>
      <c r="J13" s="21">
        <v>1</v>
      </c>
      <c r="K13" s="19">
        <v>7.3964500000000002E-2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6.0999999999999999E-2</v>
      </c>
      <c r="F14" s="18">
        <v>0.25</v>
      </c>
      <c r="G14" s="19">
        <v>7.400000000000001E-2</v>
      </c>
      <c r="H14" s="16" t="s">
        <v>300</v>
      </c>
      <c r="I14" s="20" t="s">
        <v>294</v>
      </c>
      <c r="J14" s="21">
        <v>1</v>
      </c>
      <c r="K14" s="19">
        <v>7.3964500000000002E-2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</v>
      </c>
      <c r="G15" s="26"/>
      <c r="H15" s="50" t="s">
        <v>296</v>
      </c>
      <c r="I15" s="50"/>
      <c r="J15" s="50"/>
      <c r="K15" s="19">
        <f>SUM(K13:K14)</f>
        <v>0.147929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870</v>
      </c>
      <c r="B18" s="54"/>
      <c r="C18" s="20" t="s">
        <v>3</v>
      </c>
      <c r="D18" s="17">
        <v>1</v>
      </c>
      <c r="E18" s="18">
        <v>2.85</v>
      </c>
      <c r="F18" s="18">
        <v>2.85</v>
      </c>
      <c r="G18" s="19">
        <v>0.84319999999999995</v>
      </c>
      <c r="H18" s="16" t="s">
        <v>428</v>
      </c>
      <c r="I18" s="20" t="s">
        <v>342</v>
      </c>
      <c r="J18" s="21">
        <v>0.4</v>
      </c>
      <c r="K18" s="19">
        <v>0.33727812000000001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2.85</v>
      </c>
      <c r="G19" s="26"/>
      <c r="H19" s="50" t="s">
        <v>296</v>
      </c>
      <c r="I19" s="50"/>
      <c r="J19" s="50"/>
      <c r="K19" s="19">
        <f>SUM(K18)</f>
        <v>0.33727812000000001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3.38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0.68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0.49409999999999998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4.0599999999999996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4.0599999999999996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sheetPr codeName="Hoja2284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97</v>
      </c>
      <c r="B4" s="64"/>
      <c r="C4" s="64"/>
      <c r="D4" s="64"/>
      <c r="E4" s="5" t="s">
        <v>275</v>
      </c>
      <c r="F4" s="6" t="s">
        <v>3</v>
      </c>
      <c r="H4" s="1" t="s">
        <v>871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1.3557099999999999E-2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1.3557099999999999E-2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0.81</v>
      </c>
      <c r="F13" s="18">
        <v>3.28</v>
      </c>
      <c r="G13" s="19">
        <v>0.21170000000000003</v>
      </c>
      <c r="H13" s="16" t="s">
        <v>300</v>
      </c>
      <c r="I13" s="20" t="s">
        <v>294</v>
      </c>
      <c r="J13" s="21">
        <v>1</v>
      </c>
      <c r="K13" s="19">
        <v>0.21174949999999998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0.81</v>
      </c>
      <c r="F14" s="18">
        <v>1</v>
      </c>
      <c r="G14" s="19">
        <v>6.4600000000000005E-2</v>
      </c>
      <c r="H14" s="16" t="s">
        <v>300</v>
      </c>
      <c r="I14" s="20" t="s">
        <v>294</v>
      </c>
      <c r="J14" s="21">
        <v>1</v>
      </c>
      <c r="K14" s="19">
        <v>6.4557799999999999E-2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4.2799999999999994</v>
      </c>
      <c r="G15" s="26"/>
      <c r="H15" s="50" t="s">
        <v>296</v>
      </c>
      <c r="I15" s="50"/>
      <c r="J15" s="50"/>
      <c r="K15" s="19">
        <f>SUM(K13:K14)</f>
        <v>0.27630729999999998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4.9000000000000002E-2</v>
      </c>
      <c r="E18" s="18">
        <v>19</v>
      </c>
      <c r="F18" s="18">
        <v>0.93</v>
      </c>
      <c r="G18" s="19">
        <v>0.06</v>
      </c>
      <c r="H18" s="16" t="s">
        <v>358</v>
      </c>
      <c r="I18" s="20" t="s">
        <v>294</v>
      </c>
      <c r="J18" s="21">
        <v>1</v>
      </c>
      <c r="K18" s="19">
        <v>6.0038700000000007E-2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8.3330000000000002</v>
      </c>
      <c r="E19" s="27">
        <v>0.16</v>
      </c>
      <c r="F19" s="18">
        <v>1.33</v>
      </c>
      <c r="G19" s="19">
        <v>8.5900000000000004E-2</v>
      </c>
      <c r="H19" s="16" t="s">
        <v>364</v>
      </c>
      <c r="I19" s="20" t="s">
        <v>342</v>
      </c>
      <c r="J19" s="21">
        <v>0.4</v>
      </c>
      <c r="K19" s="19">
        <v>3.4344720000000002E-2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10</v>
      </c>
      <c r="E20" s="27">
        <v>0.01</v>
      </c>
      <c r="F20" s="18">
        <v>0.1</v>
      </c>
      <c r="G20" s="19">
        <v>6.5000000000000006E-3</v>
      </c>
      <c r="H20" s="16" t="s">
        <v>362</v>
      </c>
      <c r="I20" s="20" t="s">
        <v>294</v>
      </c>
      <c r="J20" s="21">
        <v>1</v>
      </c>
      <c r="K20" s="19">
        <v>6.4558000000000003E-3</v>
      </c>
      <c r="L20" s="22"/>
    </row>
    <row r="21" spans="1:12" x14ac:dyDescent="0.3">
      <c r="A21" s="54" t="s">
        <v>724</v>
      </c>
      <c r="B21" s="54"/>
      <c r="C21" s="20" t="s">
        <v>17</v>
      </c>
      <c r="D21" s="18">
        <v>18</v>
      </c>
      <c r="E21" s="27">
        <v>0.48</v>
      </c>
      <c r="F21" s="18">
        <v>8.64</v>
      </c>
      <c r="G21" s="19">
        <v>0.55779999999999996</v>
      </c>
      <c r="H21" s="16" t="s">
        <v>722</v>
      </c>
      <c r="I21" s="20" t="s">
        <v>294</v>
      </c>
      <c r="J21" s="21">
        <v>1</v>
      </c>
      <c r="K21" s="19">
        <v>0.55777920000000003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</v>
      </c>
      <c r="G22" s="26"/>
      <c r="H22" s="50" t="s">
        <v>296</v>
      </c>
      <c r="I22" s="50"/>
      <c r="J22" s="50"/>
      <c r="K22" s="19">
        <f>SUM(K18:K21)</f>
        <v>0.65861842000000004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15.49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3.1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0.94850000000000001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18.59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18.59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sheetPr codeName="Hoja2285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85</v>
      </c>
      <c r="B4" s="64"/>
      <c r="C4" s="64"/>
      <c r="D4" s="64"/>
      <c r="E4" s="5" t="s">
        <v>275</v>
      </c>
      <c r="F4" s="6" t="s">
        <v>3</v>
      </c>
      <c r="H4" s="1" t="s">
        <v>872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1.09844E-2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1.09844E-2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5</v>
      </c>
      <c r="C13" s="18">
        <v>4.05</v>
      </c>
      <c r="D13" s="18">
        <f>IF(ISNUMBER(B13),B13*C13,)</f>
        <v>20.25</v>
      </c>
      <c r="E13" s="17">
        <v>0.21990000000000001</v>
      </c>
      <c r="F13" s="18">
        <v>4.45</v>
      </c>
      <c r="G13" s="19">
        <v>0.188</v>
      </c>
      <c r="H13" s="16" t="s">
        <v>300</v>
      </c>
      <c r="I13" s="20" t="s">
        <v>294</v>
      </c>
      <c r="J13" s="21">
        <v>1</v>
      </c>
      <c r="K13" s="19">
        <v>0.18800170000000002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3.4599999999999999E-2</v>
      </c>
      <c r="H14" s="16" t="s">
        <v>300</v>
      </c>
      <c r="I14" s="20" t="s">
        <v>294</v>
      </c>
      <c r="J14" s="21">
        <v>1</v>
      </c>
      <c r="K14" s="19">
        <v>3.4643E-2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5.2700000000000005</v>
      </c>
      <c r="G15" s="26"/>
      <c r="H15" s="50" t="s">
        <v>296</v>
      </c>
      <c r="I15" s="50"/>
      <c r="J15" s="50"/>
      <c r="K15" s="19">
        <f>SUM(K13:K14)</f>
        <v>0.22264470000000003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25</v>
      </c>
      <c r="E18" s="18">
        <v>0.16</v>
      </c>
      <c r="F18" s="18">
        <v>4</v>
      </c>
      <c r="G18" s="19">
        <v>0.16899999999999998</v>
      </c>
      <c r="H18" s="16" t="s">
        <v>364</v>
      </c>
      <c r="I18" s="20" t="s">
        <v>342</v>
      </c>
      <c r="J18" s="21">
        <v>0.4</v>
      </c>
      <c r="K18" s="19">
        <v>6.7596119999999996E-2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0.1</v>
      </c>
      <c r="E19" s="27">
        <v>18.5</v>
      </c>
      <c r="F19" s="18">
        <v>1.85</v>
      </c>
      <c r="G19" s="19">
        <v>7.8200000000000006E-2</v>
      </c>
      <c r="H19" s="16" t="s">
        <v>358</v>
      </c>
      <c r="I19" s="20" t="s">
        <v>294</v>
      </c>
      <c r="J19" s="21">
        <v>1</v>
      </c>
      <c r="K19" s="19">
        <v>7.8158000000000005E-2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0.05</v>
      </c>
      <c r="E20" s="27">
        <v>20</v>
      </c>
      <c r="F20" s="18">
        <v>1</v>
      </c>
      <c r="G20" s="19">
        <v>4.2199999999999994E-2</v>
      </c>
      <c r="H20" s="16" t="s">
        <v>358</v>
      </c>
      <c r="I20" s="20" t="s">
        <v>294</v>
      </c>
      <c r="J20" s="21">
        <v>1</v>
      </c>
      <c r="K20" s="19">
        <v>4.2247599999999996E-2</v>
      </c>
      <c r="L20" s="22"/>
    </row>
    <row r="21" spans="1:12" x14ac:dyDescent="0.3">
      <c r="A21" s="54" t="s">
        <v>373</v>
      </c>
      <c r="B21" s="54"/>
      <c r="C21" s="20" t="s">
        <v>6</v>
      </c>
      <c r="D21" s="18">
        <v>0.2</v>
      </c>
      <c r="E21" s="27">
        <v>19</v>
      </c>
      <c r="F21" s="18">
        <v>3.8</v>
      </c>
      <c r="G21" s="19">
        <v>0.1605</v>
      </c>
      <c r="H21" s="16" t="s">
        <v>358</v>
      </c>
      <c r="I21" s="20" t="s">
        <v>294</v>
      </c>
      <c r="J21" s="21">
        <v>1</v>
      </c>
      <c r="K21" s="19">
        <v>0.16054079999999998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39</v>
      </c>
      <c r="E22" s="27">
        <v>0.01</v>
      </c>
      <c r="F22" s="18">
        <v>0.39</v>
      </c>
      <c r="G22" s="19">
        <v>1.6500000000000001E-2</v>
      </c>
      <c r="H22" s="16" t="s">
        <v>362</v>
      </c>
      <c r="I22" s="20" t="s">
        <v>294</v>
      </c>
      <c r="J22" s="21">
        <v>1</v>
      </c>
      <c r="K22" s="19">
        <v>1.6476599999999997E-2</v>
      </c>
      <c r="L22" s="22"/>
    </row>
    <row r="23" spans="1:12" x14ac:dyDescent="0.3">
      <c r="A23" s="54" t="s">
        <v>668</v>
      </c>
      <c r="B23" s="54"/>
      <c r="C23" s="20" t="s">
        <v>669</v>
      </c>
      <c r="D23" s="18">
        <v>1</v>
      </c>
      <c r="E23" s="27">
        <v>7.1</v>
      </c>
      <c r="F23" s="18">
        <v>7.1</v>
      </c>
      <c r="G23" s="19">
        <v>0.3</v>
      </c>
      <c r="H23" s="16" t="s">
        <v>428</v>
      </c>
      <c r="I23" s="20" t="s">
        <v>342</v>
      </c>
      <c r="J23" s="21">
        <v>0.4</v>
      </c>
      <c r="K23" s="19">
        <v>0.11998312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18.14</v>
      </c>
      <c r="G24" s="26"/>
      <c r="H24" s="50" t="s">
        <v>296</v>
      </c>
      <c r="I24" s="50"/>
      <c r="J24" s="50"/>
      <c r="K24" s="19">
        <f>SUM(K18:K23)</f>
        <v>0.48500223999999997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23.67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4.7300000000000004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0.71860000000000002</v>
      </c>
    </row>
    <row r="32" spans="1:12" x14ac:dyDescent="0.3">
      <c r="A32" s="34"/>
      <c r="B32" s="8"/>
      <c r="C32" s="30" t="s">
        <v>312</v>
      </c>
      <c r="D32" s="20"/>
      <c r="E32" s="18"/>
      <c r="F32" s="31">
        <v>28.400000000000002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28.400000000000002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sheetPr codeName="Hoja228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98</v>
      </c>
      <c r="B4" s="64"/>
      <c r="C4" s="64"/>
      <c r="D4" s="64"/>
      <c r="E4" s="5" t="s">
        <v>275</v>
      </c>
      <c r="F4" s="6" t="s">
        <v>3</v>
      </c>
      <c r="H4" s="1" t="s">
        <v>873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1.8078500000000001E-2</v>
      </c>
      <c r="L9" s="22"/>
      <c r="M9" s="23"/>
      <c r="O9" s="24"/>
    </row>
    <row r="10" spans="1:15" x14ac:dyDescent="0.3">
      <c r="A10" s="16" t="s">
        <v>727</v>
      </c>
      <c r="B10" s="17">
        <v>0.9</v>
      </c>
      <c r="C10" s="18">
        <v>1</v>
      </c>
      <c r="D10" s="18">
        <f>IF(ISNUMBER(B10),B10*C10,)</f>
        <v>0.9</v>
      </c>
      <c r="E10" s="17">
        <v>1.33</v>
      </c>
      <c r="F10" s="18">
        <v>1.2</v>
      </c>
      <c r="G10" s="19">
        <v>6.2E-2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1.5499999999999998</v>
      </c>
      <c r="G11" s="26"/>
      <c r="H11" s="25"/>
      <c r="I11" s="52" t="s">
        <v>296</v>
      </c>
      <c r="J11" s="52"/>
      <c r="K11" s="19">
        <f>SUM(K9:K10)</f>
        <v>1.8078500000000001E-2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1.33</v>
      </c>
      <c r="F14" s="18">
        <v>5.39</v>
      </c>
      <c r="G14" s="19">
        <v>0.27839999999999998</v>
      </c>
      <c r="H14" s="16" t="s">
        <v>300</v>
      </c>
      <c r="I14" s="20" t="s">
        <v>294</v>
      </c>
      <c r="J14" s="21">
        <v>1</v>
      </c>
      <c r="K14" s="19">
        <v>0.27840909999999996</v>
      </c>
      <c r="L14" s="22"/>
    </row>
    <row r="15" spans="1:15" x14ac:dyDescent="0.3">
      <c r="A15" s="16" t="s">
        <v>315</v>
      </c>
      <c r="B15" s="17">
        <v>0.3</v>
      </c>
      <c r="C15" s="18">
        <v>4.0999999999999996</v>
      </c>
      <c r="D15" s="18">
        <f>IF(ISNUMBER(B15),B15*C15,)</f>
        <v>1.2299999999999998</v>
      </c>
      <c r="E15" s="17">
        <v>1.325</v>
      </c>
      <c r="F15" s="18">
        <v>1.63</v>
      </c>
      <c r="G15" s="19">
        <v>8.4199999999999997E-2</v>
      </c>
      <c r="H15" s="16" t="s">
        <v>300</v>
      </c>
      <c r="I15" s="20" t="s">
        <v>294</v>
      </c>
      <c r="J15" s="21">
        <v>1</v>
      </c>
      <c r="K15" s="19">
        <v>8.4194200000000011E-2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7.02</v>
      </c>
      <c r="G16" s="26"/>
      <c r="H16" s="50" t="s">
        <v>296</v>
      </c>
      <c r="I16" s="50"/>
      <c r="J16" s="50"/>
      <c r="K16" s="19">
        <f>SUM(K14:K15)</f>
        <v>0.36260329999999996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363</v>
      </c>
      <c r="B19" s="54"/>
      <c r="C19" s="20" t="s">
        <v>325</v>
      </c>
      <c r="D19" s="17">
        <v>5.15</v>
      </c>
      <c r="E19" s="18">
        <v>0.16</v>
      </c>
      <c r="F19" s="18">
        <v>0.82</v>
      </c>
      <c r="G19" s="19">
        <v>4.24E-2</v>
      </c>
      <c r="H19" s="16" t="s">
        <v>364</v>
      </c>
      <c r="I19" s="20" t="s">
        <v>342</v>
      </c>
      <c r="J19" s="21">
        <v>0.4</v>
      </c>
      <c r="K19" s="19">
        <v>1.6942160000000001E-2</v>
      </c>
      <c r="L19" s="22"/>
    </row>
    <row r="20" spans="1:12" x14ac:dyDescent="0.3">
      <c r="A20" s="54" t="s">
        <v>729</v>
      </c>
      <c r="B20" s="54"/>
      <c r="C20" s="20" t="s">
        <v>3</v>
      </c>
      <c r="D20" s="18">
        <v>1.02</v>
      </c>
      <c r="E20" s="27">
        <v>9.5</v>
      </c>
      <c r="F20" s="18">
        <v>9.69</v>
      </c>
      <c r="G20" s="19">
        <v>0.50049999999999994</v>
      </c>
      <c r="H20" s="16" t="s">
        <v>730</v>
      </c>
      <c r="I20" s="20" t="s">
        <v>342</v>
      </c>
      <c r="J20" s="21">
        <v>0.4</v>
      </c>
      <c r="K20" s="19">
        <v>0.20020659999999998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1</v>
      </c>
      <c r="E21" s="27">
        <v>0.01</v>
      </c>
      <c r="F21" s="18">
        <v>0.01</v>
      </c>
      <c r="G21" s="19">
        <v>5.0000000000000001E-4</v>
      </c>
      <c r="H21" s="16" t="s">
        <v>362</v>
      </c>
      <c r="I21" s="20" t="s">
        <v>294</v>
      </c>
      <c r="J21" s="21">
        <v>1</v>
      </c>
      <c r="K21" s="19">
        <v>5.1650000000000003E-4</v>
      </c>
      <c r="L21" s="22"/>
    </row>
    <row r="22" spans="1:12" x14ac:dyDescent="0.3">
      <c r="A22" s="54" t="s">
        <v>731</v>
      </c>
      <c r="B22" s="54"/>
      <c r="C22" s="20" t="s">
        <v>325</v>
      </c>
      <c r="D22" s="18">
        <v>0.8</v>
      </c>
      <c r="E22" s="27">
        <v>0.34</v>
      </c>
      <c r="F22" s="18">
        <v>0.27</v>
      </c>
      <c r="G22" s="19">
        <v>1.3899999999999999E-2</v>
      </c>
      <c r="H22" s="16" t="s">
        <v>364</v>
      </c>
      <c r="I22" s="20" t="s">
        <v>342</v>
      </c>
      <c r="J22" s="21">
        <v>0.4</v>
      </c>
      <c r="K22" s="19">
        <v>5.57852E-3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10.79</v>
      </c>
      <c r="G23" s="26"/>
      <c r="H23" s="50" t="s">
        <v>296</v>
      </c>
      <c r="I23" s="50"/>
      <c r="J23" s="50"/>
      <c r="K23" s="19">
        <f>SUM(K19:K22)</f>
        <v>0.22324378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19.36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3.87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0.60389999999999999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23.23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23.23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sheetPr codeName="Hoja228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874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sheetPr codeName="Hoja2288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100</v>
      </c>
      <c r="B4" s="64"/>
      <c r="C4" s="64"/>
      <c r="D4" s="64"/>
      <c r="E4" s="5" t="s">
        <v>275</v>
      </c>
      <c r="F4" s="6" t="s">
        <v>24</v>
      </c>
      <c r="H4" s="1" t="s">
        <v>875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3.7900000000000003E-2</v>
      </c>
      <c r="H9" s="16" t="s">
        <v>293</v>
      </c>
      <c r="I9" s="20" t="s">
        <v>294</v>
      </c>
      <c r="J9" s="21">
        <v>1</v>
      </c>
      <c r="K9" s="19">
        <v>3.7871000000000009E-2</v>
      </c>
      <c r="L9" s="22"/>
      <c r="M9" s="23"/>
      <c r="O9" s="24"/>
    </row>
    <row r="10" spans="1:15" x14ac:dyDescent="0.3">
      <c r="A10" s="16" t="s">
        <v>735</v>
      </c>
      <c r="B10" s="17">
        <v>1</v>
      </c>
      <c r="C10" s="18">
        <v>0.2</v>
      </c>
      <c r="D10" s="18">
        <f>IF(ISNUMBER(B10),B10*C10,)</f>
        <v>0.2</v>
      </c>
      <c r="E10" s="17">
        <v>0.91400000000000003</v>
      </c>
      <c r="F10" s="18">
        <v>0.18</v>
      </c>
      <c r="G10" s="19">
        <v>1.84E-2</v>
      </c>
      <c r="H10" s="16" t="s">
        <v>736</v>
      </c>
      <c r="I10" s="20" t="s">
        <v>342</v>
      </c>
      <c r="J10" s="21">
        <v>0.4</v>
      </c>
      <c r="K10" s="19">
        <v>7.3694800000000003E-3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0.55000000000000004</v>
      </c>
      <c r="G11" s="26"/>
      <c r="H11" s="25"/>
      <c r="I11" s="52" t="s">
        <v>296</v>
      </c>
      <c r="J11" s="52"/>
      <c r="K11" s="19">
        <f>SUM(K9:K10)</f>
        <v>4.5240480000000007E-2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0.91400000000000003</v>
      </c>
      <c r="F14" s="18">
        <v>3.7</v>
      </c>
      <c r="G14" s="19">
        <v>0.37869999999999998</v>
      </c>
      <c r="H14" s="16" t="s">
        <v>300</v>
      </c>
      <c r="I14" s="20" t="s">
        <v>294</v>
      </c>
      <c r="J14" s="21">
        <v>1</v>
      </c>
      <c r="K14" s="19">
        <v>0.3787103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0.91400000000000003</v>
      </c>
      <c r="F15" s="18">
        <v>3.75</v>
      </c>
      <c r="G15" s="19">
        <v>0.38380000000000003</v>
      </c>
      <c r="H15" s="16" t="s">
        <v>300</v>
      </c>
      <c r="I15" s="20" t="s">
        <v>294</v>
      </c>
      <c r="J15" s="21">
        <v>1</v>
      </c>
      <c r="K15" s="19">
        <v>0.38382800000000006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7.45</v>
      </c>
      <c r="G16" s="26"/>
      <c r="H16" s="50" t="s">
        <v>296</v>
      </c>
      <c r="I16" s="50"/>
      <c r="J16" s="50"/>
      <c r="K16" s="19">
        <f>SUM(K14:K15)</f>
        <v>0.76253830000000011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363</v>
      </c>
      <c r="B19" s="54"/>
      <c r="C19" s="20" t="s">
        <v>325</v>
      </c>
      <c r="D19" s="17">
        <v>6.7850000000000001</v>
      </c>
      <c r="E19" s="18">
        <v>0.16</v>
      </c>
      <c r="F19" s="18">
        <v>1.0900000000000001</v>
      </c>
      <c r="G19" s="19">
        <v>0.1116</v>
      </c>
      <c r="H19" s="16" t="s">
        <v>364</v>
      </c>
      <c r="I19" s="20" t="s">
        <v>342</v>
      </c>
      <c r="J19" s="21">
        <v>0.4</v>
      </c>
      <c r="K19" s="19">
        <v>4.4626399999999997E-2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0.03</v>
      </c>
      <c r="E20" s="27">
        <v>19</v>
      </c>
      <c r="F20" s="18">
        <v>0.56999999999999995</v>
      </c>
      <c r="G20" s="19">
        <v>5.8299999999999998E-2</v>
      </c>
      <c r="H20" s="16" t="s">
        <v>358</v>
      </c>
      <c r="I20" s="20" t="s">
        <v>294</v>
      </c>
      <c r="J20" s="21">
        <v>1</v>
      </c>
      <c r="K20" s="19">
        <v>5.8341900000000016E-2</v>
      </c>
      <c r="L20" s="22"/>
    </row>
    <row r="21" spans="1:12" x14ac:dyDescent="0.3">
      <c r="A21" s="54" t="s">
        <v>360</v>
      </c>
      <c r="B21" s="54"/>
      <c r="C21" s="20" t="s">
        <v>361</v>
      </c>
      <c r="D21" s="18">
        <v>1</v>
      </c>
      <c r="E21" s="27">
        <v>0.01</v>
      </c>
      <c r="F21" s="18">
        <v>0.01</v>
      </c>
      <c r="G21" s="19">
        <v>1E-3</v>
      </c>
      <c r="H21" s="16" t="s">
        <v>362</v>
      </c>
      <c r="I21" s="20" t="s">
        <v>294</v>
      </c>
      <c r="J21" s="21">
        <v>1</v>
      </c>
      <c r="K21" s="19">
        <v>1.0234999999999999E-3</v>
      </c>
      <c r="L21" s="22"/>
    </row>
    <row r="22" spans="1:12" x14ac:dyDescent="0.3">
      <c r="A22" s="54" t="s">
        <v>733</v>
      </c>
      <c r="B22" s="54"/>
      <c r="C22" s="20" t="s">
        <v>325</v>
      </c>
      <c r="D22" s="18">
        <v>1</v>
      </c>
      <c r="E22" s="27">
        <v>0.1</v>
      </c>
      <c r="F22" s="18">
        <v>0.1</v>
      </c>
      <c r="G22" s="19">
        <v>1.0200000000000001E-2</v>
      </c>
      <c r="H22" s="16" t="s">
        <v>364</v>
      </c>
      <c r="I22" s="20" t="s">
        <v>342</v>
      </c>
      <c r="J22" s="21">
        <v>0.4</v>
      </c>
      <c r="K22" s="19">
        <v>4.0941599999999995E-3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1.7700000000000002</v>
      </c>
      <c r="G23" s="26"/>
      <c r="H23" s="50" t="s">
        <v>296</v>
      </c>
      <c r="I23" s="50"/>
      <c r="J23" s="50"/>
      <c r="K23" s="19">
        <f>SUM(K19:K22)</f>
        <v>0.10808596000000001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9.77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1.95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0.91590000000000005</v>
      </c>
    </row>
    <row r="31" spans="1:12" x14ac:dyDescent="0.3">
      <c r="A31" s="34"/>
      <c r="B31" s="8"/>
      <c r="C31" s="30" t="s">
        <v>312</v>
      </c>
      <c r="D31" s="20"/>
      <c r="E31" s="18"/>
      <c r="F31" s="31">
        <v>11.719999999999999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11.719999999999999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sheetPr codeName="Hoja228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876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sheetPr codeName="Hoja229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101</v>
      </c>
      <c r="B4" s="64"/>
      <c r="C4" s="64"/>
      <c r="D4" s="64"/>
      <c r="E4" s="5" t="s">
        <v>275</v>
      </c>
      <c r="F4" s="6" t="s">
        <v>3</v>
      </c>
      <c r="H4" s="1" t="s">
        <v>877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0.15</v>
      </c>
      <c r="G9" s="19">
        <v>3.8699999999999998E-2</v>
      </c>
      <c r="H9" s="16" t="s">
        <v>293</v>
      </c>
      <c r="I9" s="20" t="s">
        <v>294</v>
      </c>
      <c r="J9" s="21">
        <v>1</v>
      </c>
      <c r="K9" s="19">
        <v>3.8659800000000001E-2</v>
      </c>
      <c r="L9" s="22"/>
      <c r="M9" s="23"/>
      <c r="O9" s="24"/>
    </row>
    <row r="10" spans="1:15" x14ac:dyDescent="0.3">
      <c r="A10" s="16" t="s">
        <v>735</v>
      </c>
      <c r="B10" s="17">
        <v>1</v>
      </c>
      <c r="C10" s="18">
        <v>0.2</v>
      </c>
      <c r="D10" s="18">
        <f>IF(ISNUMBER(B10),B10*C10,)</f>
        <v>0.2</v>
      </c>
      <c r="E10" s="17">
        <v>0.36199999999999999</v>
      </c>
      <c r="F10" s="18">
        <v>7.0000000000000007E-2</v>
      </c>
      <c r="G10" s="19">
        <v>1.8000000000000002E-2</v>
      </c>
      <c r="H10" s="16" t="s">
        <v>736</v>
      </c>
      <c r="I10" s="20" t="s">
        <v>342</v>
      </c>
      <c r="J10" s="21">
        <v>0.4</v>
      </c>
      <c r="K10" s="19">
        <v>7.2164799999999999E-3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</v>
      </c>
      <c r="G11" s="26"/>
      <c r="H11" s="25"/>
      <c r="I11" s="52" t="s">
        <v>296</v>
      </c>
      <c r="J11" s="52"/>
      <c r="K11" s="19">
        <f>SUM(K9:K10)</f>
        <v>4.5876279999999998E-2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416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0.36199999999999999</v>
      </c>
      <c r="F14" s="18">
        <v>1.48</v>
      </c>
      <c r="G14" s="19">
        <v>0.38140000000000002</v>
      </c>
      <c r="H14" s="16" t="s">
        <v>300</v>
      </c>
      <c r="I14" s="20" t="s">
        <v>294</v>
      </c>
      <c r="J14" s="21">
        <v>1</v>
      </c>
      <c r="K14" s="19">
        <v>0.38144329999999999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0.36199999999999999</v>
      </c>
      <c r="F15" s="18">
        <v>1.47</v>
      </c>
      <c r="G15" s="19">
        <v>0.37890000000000001</v>
      </c>
      <c r="H15" s="16" t="s">
        <v>300</v>
      </c>
      <c r="I15" s="20" t="s">
        <v>294</v>
      </c>
      <c r="J15" s="21">
        <v>1</v>
      </c>
      <c r="K15" s="19">
        <v>0.37886600000000004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2.95</v>
      </c>
      <c r="G16" s="26"/>
      <c r="H16" s="50" t="s">
        <v>296</v>
      </c>
      <c r="I16" s="50"/>
      <c r="J16" s="50"/>
      <c r="K16" s="19">
        <f>SUM(K14:K15)</f>
        <v>0.76030930000000008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417</v>
      </c>
      <c r="B19" s="54"/>
      <c r="C19" s="20" t="s">
        <v>418</v>
      </c>
      <c r="D19" s="17">
        <v>3.3000000000000002E-2</v>
      </c>
      <c r="E19" s="18">
        <v>15.39</v>
      </c>
      <c r="F19" s="18">
        <v>0.51</v>
      </c>
      <c r="G19" s="19">
        <v>0.13140000000000002</v>
      </c>
      <c r="H19" s="16" t="s">
        <v>419</v>
      </c>
      <c r="I19" s="20" t="s">
        <v>342</v>
      </c>
      <c r="J19" s="21">
        <v>0.4</v>
      </c>
      <c r="K19" s="19">
        <v>5.2577319999999997E-2</v>
      </c>
      <c r="L19" s="22"/>
    </row>
    <row r="20" spans="1:12" x14ac:dyDescent="0.3">
      <c r="A20" s="54" t="s">
        <v>420</v>
      </c>
      <c r="B20" s="54"/>
      <c r="C20" s="20" t="s">
        <v>421</v>
      </c>
      <c r="D20" s="18">
        <v>1</v>
      </c>
      <c r="E20" s="27">
        <v>0.2</v>
      </c>
      <c r="F20" s="18">
        <v>0.2</v>
      </c>
      <c r="G20" s="19">
        <v>5.1500000000000004E-2</v>
      </c>
      <c r="H20" s="16" t="s">
        <v>422</v>
      </c>
      <c r="I20" s="20" t="s">
        <v>294</v>
      </c>
      <c r="J20" s="21">
        <v>1</v>
      </c>
      <c r="K20" s="19">
        <v>5.1546399999999999E-2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0.71</v>
      </c>
      <c r="G21" s="26"/>
      <c r="H21" s="50" t="s">
        <v>296</v>
      </c>
      <c r="I21" s="50"/>
      <c r="J21" s="50"/>
      <c r="K21" s="19">
        <f>SUM(K19:K20)</f>
        <v>0.10412372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3.88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sheetPr codeName="Hoja2291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102</v>
      </c>
      <c r="B4" s="64"/>
      <c r="C4" s="64"/>
      <c r="D4" s="64"/>
      <c r="E4" s="5" t="s">
        <v>275</v>
      </c>
      <c r="F4" s="6" t="s">
        <v>3</v>
      </c>
      <c r="H4" s="1" t="s">
        <v>878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8.0000000000000002E-3</v>
      </c>
      <c r="H9" s="16" t="s">
        <v>293</v>
      </c>
      <c r="I9" s="20" t="s">
        <v>294</v>
      </c>
      <c r="J9" s="21">
        <v>1</v>
      </c>
      <c r="K9" s="19">
        <v>8.0423999999999999E-3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8.0423999999999999E-3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1.01</v>
      </c>
      <c r="F13" s="18">
        <v>4.09</v>
      </c>
      <c r="G13" s="19">
        <v>8.0199999999999994E-2</v>
      </c>
      <c r="H13" s="16" t="s">
        <v>300</v>
      </c>
      <c r="I13" s="20" t="s">
        <v>294</v>
      </c>
      <c r="J13" s="21">
        <v>1</v>
      </c>
      <c r="K13" s="19">
        <v>8.0227500000000007E-2</v>
      </c>
      <c r="L13" s="22"/>
    </row>
    <row r="14" spans="1:15" x14ac:dyDescent="0.3">
      <c r="A14" s="16" t="s">
        <v>740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1.008</v>
      </c>
      <c r="F14" s="18">
        <v>4.13</v>
      </c>
      <c r="G14" s="19">
        <v>8.1000000000000003E-2</v>
      </c>
      <c r="H14" s="16" t="s">
        <v>300</v>
      </c>
      <c r="I14" s="20" t="s">
        <v>294</v>
      </c>
      <c r="J14" s="21">
        <v>1</v>
      </c>
      <c r="K14" s="19">
        <v>8.1012199999999993E-2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8.2199999999999989</v>
      </c>
      <c r="G15" s="26"/>
      <c r="H15" s="50" t="s">
        <v>296</v>
      </c>
      <c r="I15" s="50"/>
      <c r="J15" s="50"/>
      <c r="K15" s="19">
        <f>SUM(K13:K14)</f>
        <v>0.16123969999999999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741</v>
      </c>
      <c r="B18" s="54"/>
      <c r="C18" s="20" t="s">
        <v>3</v>
      </c>
      <c r="D18" s="17">
        <v>1</v>
      </c>
      <c r="E18" s="18">
        <v>29</v>
      </c>
      <c r="F18" s="18">
        <v>29</v>
      </c>
      <c r="G18" s="19">
        <v>0.56889999999999996</v>
      </c>
      <c r="H18" s="16" t="s">
        <v>742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520</v>
      </c>
      <c r="B19" s="54"/>
      <c r="C19" s="20" t="s">
        <v>418</v>
      </c>
      <c r="D19" s="18">
        <v>0.04</v>
      </c>
      <c r="E19" s="27">
        <v>15</v>
      </c>
      <c r="F19" s="18">
        <v>0.6</v>
      </c>
      <c r="G19" s="19">
        <v>1.18E-2</v>
      </c>
      <c r="H19" s="16" t="s">
        <v>419</v>
      </c>
      <c r="I19" s="20" t="s">
        <v>342</v>
      </c>
      <c r="J19" s="21">
        <v>0.4</v>
      </c>
      <c r="K19" s="19">
        <v>4.7077200000000003E-3</v>
      </c>
      <c r="L19" s="22"/>
    </row>
    <row r="20" spans="1:12" x14ac:dyDescent="0.3">
      <c r="A20" s="54" t="s">
        <v>513</v>
      </c>
      <c r="B20" s="54"/>
      <c r="C20" s="20" t="s">
        <v>514</v>
      </c>
      <c r="D20" s="18">
        <v>0.08</v>
      </c>
      <c r="E20" s="27">
        <v>6.5</v>
      </c>
      <c r="F20" s="18">
        <v>0.52</v>
      </c>
      <c r="G20" s="19">
        <v>1.0200000000000001E-2</v>
      </c>
      <c r="H20" s="16" t="s">
        <v>515</v>
      </c>
      <c r="I20" s="20" t="s">
        <v>342</v>
      </c>
      <c r="J20" s="21">
        <v>0.4</v>
      </c>
      <c r="K20" s="19">
        <v>4.0800400000000001E-3</v>
      </c>
      <c r="L20" s="22"/>
    </row>
    <row r="21" spans="1:12" x14ac:dyDescent="0.3">
      <c r="A21" s="54" t="s">
        <v>743</v>
      </c>
      <c r="B21" s="54"/>
      <c r="C21" s="20" t="s">
        <v>325</v>
      </c>
      <c r="D21" s="18">
        <v>1.1000000000000001</v>
      </c>
      <c r="E21" s="27">
        <v>0.5</v>
      </c>
      <c r="F21" s="18">
        <v>0.55000000000000004</v>
      </c>
      <c r="G21" s="19">
        <v>1.0800000000000001E-2</v>
      </c>
      <c r="H21" s="16" t="s">
        <v>744</v>
      </c>
      <c r="I21" s="20" t="s">
        <v>342</v>
      </c>
      <c r="J21" s="21">
        <v>0.4</v>
      </c>
      <c r="K21" s="19">
        <v>4.3154000000000005E-3</v>
      </c>
      <c r="L21" s="22"/>
    </row>
    <row r="22" spans="1:12" x14ac:dyDescent="0.3">
      <c r="A22" s="54" t="s">
        <v>745</v>
      </c>
      <c r="B22" s="54"/>
      <c r="C22" s="20" t="s">
        <v>3</v>
      </c>
      <c r="D22" s="18">
        <v>0.8</v>
      </c>
      <c r="E22" s="27">
        <v>7.85</v>
      </c>
      <c r="F22" s="18">
        <v>6.28</v>
      </c>
      <c r="G22" s="19">
        <v>0.1232</v>
      </c>
      <c r="H22" s="16" t="s">
        <v>746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747</v>
      </c>
      <c r="B23" s="54"/>
      <c r="C23" s="20" t="s">
        <v>3</v>
      </c>
      <c r="D23" s="18">
        <v>1</v>
      </c>
      <c r="E23" s="27">
        <v>5.4</v>
      </c>
      <c r="F23" s="18">
        <v>5.4</v>
      </c>
      <c r="G23" s="19">
        <v>0.10589999999999999</v>
      </c>
      <c r="H23" s="16" t="s">
        <v>748</v>
      </c>
      <c r="I23" s="20" t="s">
        <v>294</v>
      </c>
      <c r="J23" s="21">
        <v>1</v>
      </c>
      <c r="K23" s="19">
        <v>0.1059239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42.35</v>
      </c>
      <c r="G24" s="26"/>
      <c r="H24" s="50" t="s">
        <v>296</v>
      </c>
      <c r="I24" s="50"/>
      <c r="J24" s="50"/>
      <c r="K24" s="19">
        <f>SUM(K18:K23)</f>
        <v>0.11902706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50.98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10.199999999999999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0.2883</v>
      </c>
    </row>
    <row r="32" spans="1:12" x14ac:dyDescent="0.3">
      <c r="A32" s="34"/>
      <c r="B32" s="8"/>
      <c r="C32" s="30" t="s">
        <v>312</v>
      </c>
      <c r="D32" s="20"/>
      <c r="E32" s="18"/>
      <c r="F32" s="31">
        <v>61.179999999999993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61.179999999999993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sheetPr codeName="Hoja229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103</v>
      </c>
      <c r="B4" s="64"/>
      <c r="C4" s="64"/>
      <c r="D4" s="64"/>
      <c r="E4" s="5" t="s">
        <v>275</v>
      </c>
      <c r="F4" s="6" t="s">
        <v>3</v>
      </c>
      <c r="H4" s="1" t="s">
        <v>879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1.22</v>
      </c>
      <c r="G9" s="19">
        <v>8.6999999999999994E-3</v>
      </c>
      <c r="H9" s="16" t="s">
        <v>293</v>
      </c>
      <c r="I9" s="20" t="s">
        <v>294</v>
      </c>
      <c r="J9" s="21">
        <v>1</v>
      </c>
      <c r="K9" s="19">
        <v>8.6721999999999997E-3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1.22</v>
      </c>
      <c r="G10" s="26"/>
      <c r="H10" s="25"/>
      <c r="I10" s="52" t="s">
        <v>296</v>
      </c>
      <c r="J10" s="52"/>
      <c r="K10" s="19">
        <f>SUM(K9)</f>
        <v>8.6721999999999997E-3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2.004</v>
      </c>
      <c r="F13" s="18">
        <v>16.23</v>
      </c>
      <c r="G13" s="19">
        <v>0.11539999999999999</v>
      </c>
      <c r="H13" s="16" t="s">
        <v>300</v>
      </c>
      <c r="I13" s="20" t="s">
        <v>294</v>
      </c>
      <c r="J13" s="21">
        <v>1</v>
      </c>
      <c r="K13" s="19">
        <v>0.1153682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2.0070000000000001</v>
      </c>
      <c r="F14" s="18">
        <v>8.23</v>
      </c>
      <c r="G14" s="19">
        <v>5.8499999999999996E-2</v>
      </c>
      <c r="H14" s="16" t="s">
        <v>300</v>
      </c>
      <c r="I14" s="20" t="s">
        <v>294</v>
      </c>
      <c r="J14" s="21">
        <v>1</v>
      </c>
      <c r="K14" s="19">
        <v>5.8501600000000001E-2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24.46</v>
      </c>
      <c r="G15" s="26"/>
      <c r="H15" s="50" t="s">
        <v>296</v>
      </c>
      <c r="I15" s="50"/>
      <c r="J15" s="50"/>
      <c r="K15" s="19">
        <f>SUM(K13:K14)</f>
        <v>0.17386980000000002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750</v>
      </c>
      <c r="B18" s="54"/>
      <c r="C18" s="20" t="s">
        <v>3</v>
      </c>
      <c r="D18" s="17">
        <v>1</v>
      </c>
      <c r="E18" s="18">
        <v>115</v>
      </c>
      <c r="F18" s="18">
        <v>115</v>
      </c>
      <c r="G18" s="19">
        <v>0.8175</v>
      </c>
      <c r="H18" s="16" t="s">
        <v>751</v>
      </c>
      <c r="I18" s="20" t="s">
        <v>294</v>
      </c>
      <c r="J18" s="21">
        <v>1</v>
      </c>
      <c r="K18" s="19">
        <v>0.81745810000000008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115</v>
      </c>
      <c r="G19" s="26"/>
      <c r="H19" s="50" t="s">
        <v>296</v>
      </c>
      <c r="I19" s="50"/>
      <c r="J19" s="50"/>
      <c r="K19" s="19">
        <f>SUM(K18)</f>
        <v>0.81745810000000008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140.68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28.14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168.82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168.82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sheetPr codeName="Hoja2293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104</v>
      </c>
      <c r="B4" s="64"/>
      <c r="C4" s="64"/>
      <c r="D4" s="64"/>
      <c r="E4" s="5" t="s">
        <v>275</v>
      </c>
      <c r="F4" s="6" t="s">
        <v>105</v>
      </c>
      <c r="H4" s="1" t="s">
        <v>880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7.7473000000000004E-3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7.7473000000000004E-3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0.309</v>
      </c>
      <c r="F13" s="18">
        <v>1.25</v>
      </c>
      <c r="G13" s="19">
        <v>7.4499999999999997E-2</v>
      </c>
      <c r="H13" s="16" t="s">
        <v>300</v>
      </c>
      <c r="I13" s="20" t="s">
        <v>294</v>
      </c>
      <c r="J13" s="21">
        <v>1</v>
      </c>
      <c r="K13" s="19">
        <v>7.4493400000000015E-2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0.309</v>
      </c>
      <c r="F14" s="18">
        <v>1.27</v>
      </c>
      <c r="G14" s="19">
        <v>7.5700000000000003E-2</v>
      </c>
      <c r="H14" s="16" t="s">
        <v>300</v>
      </c>
      <c r="I14" s="20" t="s">
        <v>294</v>
      </c>
      <c r="J14" s="21">
        <v>1</v>
      </c>
      <c r="K14" s="19">
        <v>7.5685299999999997E-2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0.1501787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754</v>
      </c>
      <c r="B18" s="54"/>
      <c r="C18" s="20" t="s">
        <v>17</v>
      </c>
      <c r="D18" s="17">
        <v>1</v>
      </c>
      <c r="E18" s="18">
        <v>1</v>
      </c>
      <c r="F18" s="18">
        <v>1</v>
      </c>
      <c r="G18" s="19">
        <v>5.96E-2</v>
      </c>
      <c r="H18" s="16" t="s">
        <v>755</v>
      </c>
      <c r="I18" s="20" t="s">
        <v>342</v>
      </c>
      <c r="J18" s="21">
        <v>0.4</v>
      </c>
      <c r="K18" s="19">
        <v>2.3837920000000002E-2</v>
      </c>
      <c r="L18" s="22"/>
    </row>
    <row r="19" spans="1:12" x14ac:dyDescent="0.3">
      <c r="A19" s="54" t="s">
        <v>756</v>
      </c>
      <c r="B19" s="54"/>
      <c r="C19" s="20" t="s">
        <v>17</v>
      </c>
      <c r="D19" s="18">
        <v>1</v>
      </c>
      <c r="E19" s="27">
        <v>0.45</v>
      </c>
      <c r="F19" s="18">
        <v>0.45</v>
      </c>
      <c r="G19" s="19">
        <v>2.6800000000000001E-2</v>
      </c>
      <c r="H19" s="16" t="s">
        <v>755</v>
      </c>
      <c r="I19" s="20" t="s">
        <v>342</v>
      </c>
      <c r="J19" s="21">
        <v>0.4</v>
      </c>
      <c r="K19" s="19">
        <v>1.072704E-2</v>
      </c>
      <c r="L19" s="22"/>
    </row>
    <row r="20" spans="1:12" x14ac:dyDescent="0.3">
      <c r="A20" s="54" t="s">
        <v>757</v>
      </c>
      <c r="B20" s="54"/>
      <c r="C20" s="20" t="s">
        <v>484</v>
      </c>
      <c r="D20" s="18">
        <v>10</v>
      </c>
      <c r="E20" s="27">
        <v>0.75</v>
      </c>
      <c r="F20" s="18">
        <v>7.5</v>
      </c>
      <c r="G20" s="19">
        <v>0.44700000000000001</v>
      </c>
      <c r="H20" s="16" t="s">
        <v>758</v>
      </c>
      <c r="I20" s="20" t="s">
        <v>342</v>
      </c>
      <c r="J20" s="21">
        <v>0.4</v>
      </c>
      <c r="K20" s="19">
        <v>0.17878427999999999</v>
      </c>
      <c r="L20" s="22"/>
    </row>
    <row r="21" spans="1:12" x14ac:dyDescent="0.3">
      <c r="A21" s="54" t="s">
        <v>759</v>
      </c>
      <c r="B21" s="54"/>
      <c r="C21" s="20" t="s">
        <v>24</v>
      </c>
      <c r="D21" s="18">
        <v>5</v>
      </c>
      <c r="E21" s="27">
        <v>0.65</v>
      </c>
      <c r="F21" s="18">
        <v>3.25</v>
      </c>
      <c r="G21" s="19">
        <v>0.19370000000000001</v>
      </c>
      <c r="H21" s="16" t="s">
        <v>760</v>
      </c>
      <c r="I21" s="20" t="s">
        <v>342</v>
      </c>
      <c r="J21" s="21">
        <v>0.4</v>
      </c>
      <c r="K21" s="19">
        <v>7.7473200000000006E-2</v>
      </c>
      <c r="L21" s="22"/>
    </row>
    <row r="22" spans="1:12" x14ac:dyDescent="0.3">
      <c r="A22" s="54" t="s">
        <v>761</v>
      </c>
      <c r="B22" s="54"/>
      <c r="C22" s="20" t="s">
        <v>17</v>
      </c>
      <c r="D22" s="18">
        <v>1</v>
      </c>
      <c r="E22" s="27">
        <v>0.75</v>
      </c>
      <c r="F22" s="18">
        <v>0.75</v>
      </c>
      <c r="G22" s="19">
        <v>4.4699999999999997E-2</v>
      </c>
      <c r="H22" s="16" t="s">
        <v>762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763</v>
      </c>
      <c r="B23" s="54"/>
      <c r="C23" s="20" t="s">
        <v>17</v>
      </c>
      <c r="D23" s="18">
        <v>1</v>
      </c>
      <c r="E23" s="27">
        <v>0.9</v>
      </c>
      <c r="F23" s="18">
        <v>0.9</v>
      </c>
      <c r="G23" s="19">
        <v>5.3600000000000002E-2</v>
      </c>
      <c r="H23" s="16" t="s">
        <v>764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4" t="s">
        <v>765</v>
      </c>
      <c r="B24" s="54"/>
      <c r="C24" s="20" t="s">
        <v>17</v>
      </c>
      <c r="D24" s="18">
        <v>1</v>
      </c>
      <c r="E24" s="27">
        <v>0.25</v>
      </c>
      <c r="F24" s="18">
        <v>0.25</v>
      </c>
      <c r="G24" s="19">
        <v>1.49E-2</v>
      </c>
      <c r="H24" s="16" t="s">
        <v>760</v>
      </c>
      <c r="I24" s="20" t="s">
        <v>342</v>
      </c>
      <c r="J24" s="21">
        <v>0.4</v>
      </c>
      <c r="K24" s="19">
        <v>5.9594800000000005E-3</v>
      </c>
      <c r="L24" s="22"/>
    </row>
    <row r="25" spans="1:12" x14ac:dyDescent="0.3">
      <c r="A25" s="54" t="s">
        <v>766</v>
      </c>
      <c r="B25" s="54"/>
      <c r="C25" s="20" t="s">
        <v>17</v>
      </c>
      <c r="D25" s="18">
        <v>0.06</v>
      </c>
      <c r="E25" s="27">
        <v>0.55000000000000004</v>
      </c>
      <c r="F25" s="18">
        <v>0.03</v>
      </c>
      <c r="G25" s="19">
        <v>1.8E-3</v>
      </c>
      <c r="H25" s="16" t="s">
        <v>767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14.129999999999999</v>
      </c>
      <c r="G26" s="26"/>
      <c r="H26" s="50" t="s">
        <v>296</v>
      </c>
      <c r="I26" s="50"/>
      <c r="J26" s="50"/>
      <c r="K26" s="19">
        <f>SUM(K18:K25)</f>
        <v>0.29678192000000003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16.78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3.36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0.45469999999999999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20.14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20.14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0:E10"/>
    <mergeCell ref="A11:F11"/>
    <mergeCell ref="A15:E15"/>
    <mergeCell ref="A16:F16"/>
    <mergeCell ref="A17:B17"/>
    <mergeCell ref="A30:E30"/>
    <mergeCell ref="A29:B29"/>
    <mergeCell ref="A26:E26"/>
    <mergeCell ref="A27:F27"/>
    <mergeCell ref="A28:B28"/>
    <mergeCell ref="H31:J35"/>
    <mergeCell ref="H30:J30"/>
    <mergeCell ref="I27:I28"/>
    <mergeCell ref="I11:I12"/>
    <mergeCell ref="I10:J10"/>
    <mergeCell ref="H15:J15"/>
    <mergeCell ref="H26:J26"/>
    <mergeCell ref="I16:I17"/>
    <mergeCell ref="A21:B21"/>
    <mergeCell ref="A22:B22"/>
    <mergeCell ref="A23:B23"/>
    <mergeCell ref="A24:B24"/>
    <mergeCell ref="A25:B25"/>
    <mergeCell ref="A18:B18"/>
    <mergeCell ref="A19:B19"/>
    <mergeCell ref="A20:B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sheetPr codeName="Hoja229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125</v>
      </c>
      <c r="B4" s="64"/>
      <c r="C4" s="64"/>
      <c r="D4" s="64"/>
      <c r="E4" s="5" t="s">
        <v>275</v>
      </c>
      <c r="F4" s="6" t="s">
        <v>105</v>
      </c>
      <c r="H4" s="1" t="s">
        <v>881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9.0000000000000011E-3</v>
      </c>
      <c r="H9" s="16" t="s">
        <v>293</v>
      </c>
      <c r="I9" s="20" t="s">
        <v>294</v>
      </c>
      <c r="J9" s="21">
        <v>1</v>
      </c>
      <c r="K9" s="19">
        <v>8.9551999999999982E-3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8.9551999999999982E-3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8.2000000000000003E-2</v>
      </c>
      <c r="F13" s="18">
        <v>0.33</v>
      </c>
      <c r="G13" s="19">
        <v>9.849999999999999E-2</v>
      </c>
      <c r="H13" s="16" t="s">
        <v>300</v>
      </c>
      <c r="I13" s="20" t="s">
        <v>294</v>
      </c>
      <c r="J13" s="21">
        <v>1</v>
      </c>
      <c r="K13" s="19">
        <v>9.8507499999999998E-2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8.2000000000000003E-2</v>
      </c>
      <c r="F14" s="18">
        <v>0.34</v>
      </c>
      <c r="G14" s="19">
        <v>0.10150000000000001</v>
      </c>
      <c r="H14" s="16" t="s">
        <v>300</v>
      </c>
      <c r="I14" s="20" t="s">
        <v>294</v>
      </c>
      <c r="J14" s="21">
        <v>1</v>
      </c>
      <c r="K14" s="19">
        <v>0.1014925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0.67</v>
      </c>
      <c r="G15" s="26"/>
      <c r="H15" s="50" t="s">
        <v>296</v>
      </c>
      <c r="I15" s="50"/>
      <c r="J15" s="50"/>
      <c r="K15" s="19">
        <f>SUM(K13:K14)</f>
        <v>0.2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771</v>
      </c>
      <c r="B18" s="54"/>
      <c r="C18" s="20" t="s">
        <v>17</v>
      </c>
      <c r="D18" s="17">
        <v>1</v>
      </c>
      <c r="E18" s="18">
        <v>2.65</v>
      </c>
      <c r="F18" s="18">
        <v>2.65</v>
      </c>
      <c r="G18" s="19">
        <v>0.79099999999999993</v>
      </c>
      <c r="H18" s="16" t="s">
        <v>772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2.65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3.35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0.20899999999999999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4.0200000000000005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4.0200000000000005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sheetPr codeName="Hoja229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108</v>
      </c>
      <c r="B4" s="64"/>
      <c r="C4" s="64"/>
      <c r="D4" s="64"/>
      <c r="E4" s="5" t="s">
        <v>275</v>
      </c>
      <c r="F4" s="6" t="s">
        <v>17</v>
      </c>
      <c r="H4" s="1" t="s">
        <v>882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0.79</v>
      </c>
      <c r="G9" s="19">
        <v>1.3300000000000001E-2</v>
      </c>
      <c r="H9" s="16" t="s">
        <v>293</v>
      </c>
      <c r="I9" s="20" t="s">
        <v>294</v>
      </c>
      <c r="J9" s="21">
        <v>1</v>
      </c>
      <c r="K9" s="19">
        <v>1.33019E-2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0.79</v>
      </c>
      <c r="G10" s="26"/>
      <c r="H10" s="25"/>
      <c r="I10" s="52" t="s">
        <v>296</v>
      </c>
      <c r="J10" s="52"/>
      <c r="K10" s="19">
        <f>SUM(K9)</f>
        <v>1.33019E-2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1.94</v>
      </c>
      <c r="F13" s="18">
        <v>7.86</v>
      </c>
      <c r="G13" s="19">
        <v>0.1323</v>
      </c>
      <c r="H13" s="16" t="s">
        <v>300</v>
      </c>
      <c r="I13" s="20" t="s">
        <v>294</v>
      </c>
      <c r="J13" s="21">
        <v>1</v>
      </c>
      <c r="K13" s="19">
        <v>0.13234550000000003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1.9359999999999999</v>
      </c>
      <c r="F14" s="18">
        <v>7.94</v>
      </c>
      <c r="G14" s="19">
        <v>0.13369999999999999</v>
      </c>
      <c r="H14" s="16" t="s">
        <v>300</v>
      </c>
      <c r="I14" s="20" t="s">
        <v>294</v>
      </c>
      <c r="J14" s="21">
        <v>1</v>
      </c>
      <c r="K14" s="19">
        <v>0.13369249999999999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15.8</v>
      </c>
      <c r="G15" s="26"/>
      <c r="H15" s="50" t="s">
        <v>296</v>
      </c>
      <c r="I15" s="50"/>
      <c r="J15" s="50"/>
      <c r="K15" s="19">
        <f>SUM(K13:K14)</f>
        <v>0.266038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779</v>
      </c>
      <c r="B18" s="54"/>
      <c r="C18" s="20" t="s">
        <v>17</v>
      </c>
      <c r="D18" s="17">
        <v>1</v>
      </c>
      <c r="E18" s="18">
        <v>24</v>
      </c>
      <c r="F18" s="18">
        <v>24</v>
      </c>
      <c r="G18" s="19">
        <v>0.40409999999999996</v>
      </c>
      <c r="H18" s="16" t="s">
        <v>780</v>
      </c>
      <c r="I18" s="20" t="s">
        <v>342</v>
      </c>
      <c r="J18" s="21">
        <v>0.4</v>
      </c>
      <c r="K18" s="19">
        <v>0.16164336000000001</v>
      </c>
      <c r="L18" s="22"/>
    </row>
    <row r="19" spans="1:12" x14ac:dyDescent="0.3">
      <c r="A19" s="54" t="s">
        <v>781</v>
      </c>
      <c r="B19" s="54"/>
      <c r="C19" s="20" t="s">
        <v>17</v>
      </c>
      <c r="D19" s="18">
        <v>4</v>
      </c>
      <c r="E19" s="27">
        <v>4.7</v>
      </c>
      <c r="F19" s="18">
        <v>18.8</v>
      </c>
      <c r="G19" s="19">
        <v>0.31659999999999999</v>
      </c>
      <c r="H19" s="16" t="s">
        <v>782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42.8</v>
      </c>
      <c r="G20" s="26"/>
      <c r="H20" s="50" t="s">
        <v>296</v>
      </c>
      <c r="I20" s="50"/>
      <c r="J20" s="50"/>
      <c r="K20" s="19">
        <f>SUM(K18:K19)</f>
        <v>0.16164336000000001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59.39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11.88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71.27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71.27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sheetPr codeName="Hoja229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109</v>
      </c>
      <c r="B4" s="64"/>
      <c r="C4" s="64"/>
      <c r="D4" s="64"/>
      <c r="E4" s="5" t="s">
        <v>275</v>
      </c>
      <c r="F4" s="6" t="s">
        <v>105</v>
      </c>
      <c r="H4" s="1" t="s">
        <v>883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2.2400000000000003E-2</v>
      </c>
      <c r="H9" s="16" t="s">
        <v>293</v>
      </c>
      <c r="I9" s="20" t="s">
        <v>294</v>
      </c>
      <c r="J9" s="21">
        <v>1</v>
      </c>
      <c r="K9" s="19">
        <v>2.2388100000000001E-2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2.2388100000000001E-2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0.72799999999999998</v>
      </c>
      <c r="F13" s="18">
        <v>2.95</v>
      </c>
      <c r="G13" s="19">
        <v>0.22010000000000002</v>
      </c>
      <c r="H13" s="16" t="s">
        <v>300</v>
      </c>
      <c r="I13" s="20" t="s">
        <v>294</v>
      </c>
      <c r="J13" s="21">
        <v>1</v>
      </c>
      <c r="K13" s="19">
        <v>0.22014929999999999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0.73</v>
      </c>
      <c r="F14" s="18">
        <v>2.99</v>
      </c>
      <c r="G14" s="19">
        <v>0.22309999999999999</v>
      </c>
      <c r="H14" s="16" t="s">
        <v>300</v>
      </c>
      <c r="I14" s="20" t="s">
        <v>294</v>
      </c>
      <c r="J14" s="21">
        <v>1</v>
      </c>
      <c r="K14" s="19">
        <v>0.22313429999999998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5.94</v>
      </c>
      <c r="G15" s="26"/>
      <c r="H15" s="50" t="s">
        <v>296</v>
      </c>
      <c r="I15" s="50"/>
      <c r="J15" s="50"/>
      <c r="K15" s="19">
        <f>SUM(K13:K14)</f>
        <v>0.4432836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784</v>
      </c>
      <c r="B18" s="54"/>
      <c r="C18" s="20" t="s">
        <v>376</v>
      </c>
      <c r="D18" s="17">
        <v>6</v>
      </c>
      <c r="E18" s="18">
        <v>0.69</v>
      </c>
      <c r="F18" s="18">
        <v>4.1399999999999997</v>
      </c>
      <c r="G18" s="19">
        <v>0.309</v>
      </c>
      <c r="H18" s="16" t="s">
        <v>377</v>
      </c>
      <c r="I18" s="20" t="s">
        <v>342</v>
      </c>
      <c r="J18" s="21">
        <v>0.4</v>
      </c>
      <c r="K18" s="19">
        <v>0.12358208</v>
      </c>
      <c r="L18" s="22"/>
    </row>
    <row r="19" spans="1:12" x14ac:dyDescent="0.3">
      <c r="A19" s="54" t="s">
        <v>785</v>
      </c>
      <c r="B19" s="54"/>
      <c r="C19" s="20" t="s">
        <v>786</v>
      </c>
      <c r="D19" s="18">
        <v>0.5</v>
      </c>
      <c r="E19" s="27">
        <v>0.79</v>
      </c>
      <c r="F19" s="18">
        <v>0.4</v>
      </c>
      <c r="G19" s="19">
        <v>2.9900000000000003E-2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787</v>
      </c>
      <c r="B20" s="54"/>
      <c r="C20" s="20" t="s">
        <v>17</v>
      </c>
      <c r="D20" s="18">
        <v>2</v>
      </c>
      <c r="E20" s="27">
        <v>0.3</v>
      </c>
      <c r="F20" s="18">
        <v>0.6</v>
      </c>
      <c r="G20" s="19">
        <v>4.4800000000000006E-2</v>
      </c>
      <c r="H20" s="16" t="s">
        <v>377</v>
      </c>
      <c r="I20" s="20" t="s">
        <v>342</v>
      </c>
      <c r="J20" s="21">
        <v>0.4</v>
      </c>
      <c r="K20" s="19">
        <v>1.791044E-2</v>
      </c>
      <c r="L20" s="22"/>
    </row>
    <row r="21" spans="1:12" x14ac:dyDescent="0.3">
      <c r="A21" s="54" t="s">
        <v>788</v>
      </c>
      <c r="B21" s="54"/>
      <c r="C21" s="20" t="s">
        <v>17</v>
      </c>
      <c r="D21" s="18">
        <v>2</v>
      </c>
      <c r="E21" s="27">
        <v>0.75</v>
      </c>
      <c r="F21" s="18">
        <v>1.5</v>
      </c>
      <c r="G21" s="19">
        <v>0.1119</v>
      </c>
      <c r="H21" s="16" t="s">
        <v>377</v>
      </c>
      <c r="I21" s="20" t="s">
        <v>342</v>
      </c>
      <c r="J21" s="21">
        <v>0.4</v>
      </c>
      <c r="K21" s="19">
        <v>4.4776119999999996E-2</v>
      </c>
      <c r="L21" s="22"/>
    </row>
    <row r="22" spans="1:12" x14ac:dyDescent="0.3">
      <c r="A22" s="54" t="s">
        <v>789</v>
      </c>
      <c r="B22" s="54"/>
      <c r="C22" s="20" t="s">
        <v>17</v>
      </c>
      <c r="D22" s="18">
        <v>1</v>
      </c>
      <c r="E22" s="27">
        <v>0.52</v>
      </c>
      <c r="F22" s="18">
        <v>0.52</v>
      </c>
      <c r="G22" s="19">
        <v>3.8800000000000001E-2</v>
      </c>
      <c r="H22" s="16" t="s">
        <v>454</v>
      </c>
      <c r="I22" s="20" t="s">
        <v>342</v>
      </c>
      <c r="J22" s="21">
        <v>0.4</v>
      </c>
      <c r="K22" s="19">
        <v>1.5522399999999999E-2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7.16</v>
      </c>
      <c r="G23" s="26"/>
      <c r="H23" s="50" t="s">
        <v>296</v>
      </c>
      <c r="I23" s="50"/>
      <c r="J23" s="50"/>
      <c r="K23" s="19">
        <f>SUM(K18:K22)</f>
        <v>0.20179104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13.4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2.68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0.66749999999999998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16.080000000000002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16.080000000000002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sheetPr codeName="Hoja229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110</v>
      </c>
      <c r="B4" s="64"/>
      <c r="C4" s="64"/>
      <c r="D4" s="64"/>
      <c r="E4" s="5" t="s">
        <v>275</v>
      </c>
      <c r="F4" s="6" t="s">
        <v>24</v>
      </c>
      <c r="H4" s="1" t="s">
        <v>884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2.1499999999999998E-2</v>
      </c>
      <c r="H9" s="16" t="s">
        <v>293</v>
      </c>
      <c r="I9" s="20" t="s">
        <v>294</v>
      </c>
      <c r="J9" s="21">
        <v>1</v>
      </c>
      <c r="K9" s="19">
        <v>2.1505399999999997E-2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2.1505399999999997E-2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0.22039999999999998</v>
      </c>
      <c r="H13" s="16" t="s">
        <v>300</v>
      </c>
      <c r="I13" s="20" t="s">
        <v>294</v>
      </c>
      <c r="J13" s="21">
        <v>1</v>
      </c>
      <c r="K13" s="19">
        <v>0.22043009999999999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0.22039999999999998</v>
      </c>
      <c r="H14" s="16" t="s">
        <v>300</v>
      </c>
      <c r="I14" s="20" t="s">
        <v>294</v>
      </c>
      <c r="J14" s="21">
        <v>1</v>
      </c>
      <c r="K14" s="19">
        <v>0.22043009999999999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0.44086019999999998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791</v>
      </c>
      <c r="B18" s="54"/>
      <c r="C18" s="20" t="s">
        <v>376</v>
      </c>
      <c r="D18" s="17">
        <v>1</v>
      </c>
      <c r="E18" s="18">
        <v>1</v>
      </c>
      <c r="F18" s="18">
        <v>1</v>
      </c>
      <c r="G18" s="19">
        <v>0.53759999999999997</v>
      </c>
      <c r="H18" s="16" t="s">
        <v>377</v>
      </c>
      <c r="I18" s="20" t="s">
        <v>342</v>
      </c>
      <c r="J18" s="21">
        <v>0.4</v>
      </c>
      <c r="K18" s="19">
        <v>0.21505376000000001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</v>
      </c>
      <c r="G19" s="26"/>
      <c r="H19" s="50" t="s">
        <v>296</v>
      </c>
      <c r="I19" s="50"/>
      <c r="J19" s="50"/>
      <c r="K19" s="19">
        <f>SUM(K18)</f>
        <v>0.21505376000000001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0.6774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sheetPr codeName="Hoja229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111</v>
      </c>
      <c r="B4" s="64"/>
      <c r="C4" s="64"/>
      <c r="D4" s="64"/>
      <c r="E4" s="5" t="s">
        <v>275</v>
      </c>
      <c r="F4" s="6" t="s">
        <v>24</v>
      </c>
      <c r="H4" s="1" t="s">
        <v>885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2.06E-2</v>
      </c>
      <c r="H9" s="16" t="s">
        <v>293</v>
      </c>
      <c r="I9" s="20" t="s">
        <v>294</v>
      </c>
      <c r="J9" s="21">
        <v>1</v>
      </c>
      <c r="K9" s="19">
        <v>2.0583200000000003E-2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2.0583200000000003E-2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0.20929999999999999</v>
      </c>
      <c r="H13" s="16" t="s">
        <v>300</v>
      </c>
      <c r="I13" s="20" t="s">
        <v>294</v>
      </c>
      <c r="J13" s="21">
        <v>1</v>
      </c>
      <c r="K13" s="19">
        <v>0.20926239999999996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0.30199999999999999</v>
      </c>
      <c r="F14" s="18">
        <v>1.24</v>
      </c>
      <c r="G14" s="19">
        <v>0.2127</v>
      </c>
      <c r="H14" s="16" t="s">
        <v>300</v>
      </c>
      <c r="I14" s="20" t="s">
        <v>294</v>
      </c>
      <c r="J14" s="21">
        <v>1</v>
      </c>
      <c r="K14" s="19">
        <v>0.21269300000000002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2.46</v>
      </c>
      <c r="G15" s="26"/>
      <c r="H15" s="50" t="s">
        <v>296</v>
      </c>
      <c r="I15" s="50"/>
      <c r="J15" s="50"/>
      <c r="K15" s="19">
        <f>SUM(K13:K14)</f>
        <v>0.42195539999999998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793</v>
      </c>
      <c r="B18" s="54"/>
      <c r="C18" s="20" t="s">
        <v>376</v>
      </c>
      <c r="D18" s="17">
        <v>1</v>
      </c>
      <c r="E18" s="18">
        <v>2.4500000000000002</v>
      </c>
      <c r="F18" s="18">
        <v>2.4500000000000002</v>
      </c>
      <c r="G18" s="19">
        <v>0.42020000000000002</v>
      </c>
      <c r="H18" s="16" t="s">
        <v>377</v>
      </c>
      <c r="I18" s="20" t="s">
        <v>342</v>
      </c>
      <c r="J18" s="21">
        <v>0.4</v>
      </c>
      <c r="K18" s="19">
        <v>0.16809604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0.02</v>
      </c>
      <c r="E19" s="27">
        <v>32</v>
      </c>
      <c r="F19" s="18">
        <v>0.64</v>
      </c>
      <c r="G19" s="19">
        <v>0.10980000000000001</v>
      </c>
      <c r="H19" s="16" t="s">
        <v>582</v>
      </c>
      <c r="I19" s="20" t="s">
        <v>342</v>
      </c>
      <c r="J19" s="21">
        <v>0.4</v>
      </c>
      <c r="K19" s="19">
        <v>4.39108E-2</v>
      </c>
      <c r="L19" s="22"/>
    </row>
    <row r="20" spans="1:12" x14ac:dyDescent="0.3">
      <c r="A20" s="54" t="s">
        <v>794</v>
      </c>
      <c r="B20" s="54"/>
      <c r="C20" s="20" t="s">
        <v>17</v>
      </c>
      <c r="D20" s="18">
        <v>0.2</v>
      </c>
      <c r="E20" s="27">
        <v>0.78</v>
      </c>
      <c r="F20" s="18">
        <v>0.16</v>
      </c>
      <c r="G20" s="19">
        <v>2.7400000000000001E-2</v>
      </c>
      <c r="H20" s="16" t="s">
        <v>454</v>
      </c>
      <c r="I20" s="20" t="s">
        <v>342</v>
      </c>
      <c r="J20" s="21">
        <v>0.4</v>
      </c>
      <c r="K20" s="19">
        <v>1.097772E-2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3.2500000000000004</v>
      </c>
      <c r="G21" s="26"/>
      <c r="H21" s="50" t="s">
        <v>296</v>
      </c>
      <c r="I21" s="50"/>
      <c r="J21" s="50"/>
      <c r="K21" s="19">
        <f>SUM(K18:K20)</f>
        <v>0.22298456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0.66549999999999998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sheetPr codeName="Hoja229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886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sheetPr codeName="Hoja230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112</v>
      </c>
      <c r="B4" s="64"/>
      <c r="C4" s="64"/>
      <c r="D4" s="64"/>
      <c r="E4" s="5" t="s">
        <v>275</v>
      </c>
      <c r="F4" s="6" t="s">
        <v>105</v>
      </c>
      <c r="H4" s="1" t="s">
        <v>887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1.2800000000000001E-2</v>
      </c>
      <c r="H9" s="16" t="s">
        <v>293</v>
      </c>
      <c r="I9" s="20" t="s">
        <v>294</v>
      </c>
      <c r="J9" s="21">
        <v>1</v>
      </c>
      <c r="K9" s="19">
        <v>1.2805599999999999E-2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0.11</v>
      </c>
      <c r="G10" s="26"/>
      <c r="H10" s="25"/>
      <c r="I10" s="52" t="s">
        <v>296</v>
      </c>
      <c r="J10" s="52"/>
      <c r="K10" s="19">
        <f>SUM(K9)</f>
        <v>1.2805599999999999E-2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0.26600000000000001</v>
      </c>
      <c r="F13" s="18">
        <v>1.08</v>
      </c>
      <c r="G13" s="19">
        <v>0.12570000000000001</v>
      </c>
      <c r="H13" s="16" t="s">
        <v>300</v>
      </c>
      <c r="I13" s="20" t="s">
        <v>294</v>
      </c>
      <c r="J13" s="21">
        <v>1</v>
      </c>
      <c r="K13" s="19">
        <v>0.12572759999999999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0.26600000000000001</v>
      </c>
      <c r="F14" s="18">
        <v>1.0900000000000001</v>
      </c>
      <c r="G14" s="19">
        <v>0.12689999999999999</v>
      </c>
      <c r="H14" s="16" t="s">
        <v>300</v>
      </c>
      <c r="I14" s="20" t="s">
        <v>294</v>
      </c>
      <c r="J14" s="21">
        <v>1</v>
      </c>
      <c r="K14" s="19">
        <v>0.1268917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2.17</v>
      </c>
      <c r="G15" s="26"/>
      <c r="H15" s="50" t="s">
        <v>296</v>
      </c>
      <c r="I15" s="50"/>
      <c r="J15" s="50"/>
      <c r="K15" s="19">
        <f>SUM(K13:K14)</f>
        <v>0.25261929999999999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797</v>
      </c>
      <c r="B18" s="54"/>
      <c r="C18" s="20" t="s">
        <v>24</v>
      </c>
      <c r="D18" s="17">
        <v>3</v>
      </c>
      <c r="E18" s="18">
        <v>1.58</v>
      </c>
      <c r="F18" s="18">
        <v>4.74</v>
      </c>
      <c r="G18" s="19">
        <v>0.55179999999999996</v>
      </c>
      <c r="H18" s="16" t="s">
        <v>377</v>
      </c>
      <c r="I18" s="20" t="s">
        <v>342</v>
      </c>
      <c r="J18" s="21">
        <v>0.4</v>
      </c>
      <c r="K18" s="19">
        <v>0.22072175999999999</v>
      </c>
      <c r="L18" s="22"/>
    </row>
    <row r="19" spans="1:12" x14ac:dyDescent="0.3">
      <c r="A19" s="54" t="s">
        <v>798</v>
      </c>
      <c r="B19" s="54"/>
      <c r="C19" s="20" t="s">
        <v>444</v>
      </c>
      <c r="D19" s="18">
        <v>0.5</v>
      </c>
      <c r="E19" s="27">
        <v>1.85</v>
      </c>
      <c r="F19" s="18">
        <v>0.93</v>
      </c>
      <c r="G19" s="19">
        <v>0.10830000000000001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0.02</v>
      </c>
      <c r="E20" s="27">
        <v>32</v>
      </c>
      <c r="F20" s="18">
        <v>0.64</v>
      </c>
      <c r="G20" s="19">
        <v>7.4499999999999997E-2</v>
      </c>
      <c r="H20" s="16" t="s">
        <v>582</v>
      </c>
      <c r="I20" s="20" t="s">
        <v>342</v>
      </c>
      <c r="J20" s="21">
        <v>0.4</v>
      </c>
      <c r="K20" s="19">
        <v>2.9802080000000002E-2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6.31</v>
      </c>
      <c r="G21" s="26"/>
      <c r="H21" s="50" t="s">
        <v>296</v>
      </c>
      <c r="I21" s="50"/>
      <c r="J21" s="50"/>
      <c r="K21" s="19">
        <f>SUM(K18:K20)</f>
        <v>0.25052384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8.59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0.51590000000000003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10.31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10.31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sheetPr codeName="Hoja230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113</v>
      </c>
      <c r="B4" s="64"/>
      <c r="C4" s="64"/>
      <c r="D4" s="64"/>
      <c r="E4" s="5" t="s">
        <v>275</v>
      </c>
      <c r="F4" s="6" t="s">
        <v>105</v>
      </c>
      <c r="H4" s="1" t="s">
        <v>888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9.5999999999999992E-3</v>
      </c>
      <c r="H9" s="16" t="s">
        <v>293</v>
      </c>
      <c r="I9" s="20" t="s">
        <v>294</v>
      </c>
      <c r="J9" s="21">
        <v>1</v>
      </c>
      <c r="K9" s="19">
        <v>9.5563000000000002E-3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0.14000000000000001</v>
      </c>
      <c r="G10" s="26"/>
      <c r="H10" s="25"/>
      <c r="I10" s="52" t="s">
        <v>296</v>
      </c>
      <c r="J10" s="52"/>
      <c r="K10" s="19">
        <f>SUM(K9)</f>
        <v>9.5563000000000002E-3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0.34</v>
      </c>
      <c r="F13" s="18">
        <v>1.38</v>
      </c>
      <c r="G13" s="19">
        <v>9.4200000000000006E-2</v>
      </c>
      <c r="H13" s="16" t="s">
        <v>300</v>
      </c>
      <c r="I13" s="20" t="s">
        <v>294</v>
      </c>
      <c r="J13" s="21">
        <v>1</v>
      </c>
      <c r="K13" s="19">
        <v>9.4198000000000004E-2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0.34</v>
      </c>
      <c r="F14" s="18">
        <v>1.39</v>
      </c>
      <c r="G14" s="19">
        <v>9.4899999999999998E-2</v>
      </c>
      <c r="H14" s="16" t="s">
        <v>300</v>
      </c>
      <c r="I14" s="20" t="s">
        <v>294</v>
      </c>
      <c r="J14" s="21">
        <v>1</v>
      </c>
      <c r="K14" s="19">
        <v>9.4880499999999993E-2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2.7699999999999996</v>
      </c>
      <c r="G15" s="26"/>
      <c r="H15" s="50" t="s">
        <v>296</v>
      </c>
      <c r="I15" s="50"/>
      <c r="J15" s="50"/>
      <c r="K15" s="19">
        <f>SUM(K13:K14)</f>
        <v>0.18907849999999998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801</v>
      </c>
      <c r="B18" s="54"/>
      <c r="C18" s="20" t="s">
        <v>24</v>
      </c>
      <c r="D18" s="17">
        <v>3</v>
      </c>
      <c r="E18" s="18">
        <v>3.65</v>
      </c>
      <c r="F18" s="18">
        <v>10.95</v>
      </c>
      <c r="G18" s="19">
        <v>0.74739999999999995</v>
      </c>
      <c r="H18" s="16" t="s">
        <v>377</v>
      </c>
      <c r="I18" s="20" t="s">
        <v>342</v>
      </c>
      <c r="J18" s="21">
        <v>0.4</v>
      </c>
      <c r="K18" s="19">
        <v>0.29897612000000001</v>
      </c>
      <c r="L18" s="22"/>
    </row>
    <row r="19" spans="1:12" x14ac:dyDescent="0.3">
      <c r="A19" s="54" t="s">
        <v>802</v>
      </c>
      <c r="B19" s="54"/>
      <c r="C19" s="20" t="s">
        <v>444</v>
      </c>
      <c r="D19" s="18">
        <v>0.5</v>
      </c>
      <c r="E19" s="27">
        <v>0.3</v>
      </c>
      <c r="F19" s="18">
        <v>0.15</v>
      </c>
      <c r="G19" s="19">
        <v>1.0200000000000001E-2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0.02</v>
      </c>
      <c r="E20" s="27">
        <v>32</v>
      </c>
      <c r="F20" s="18">
        <v>0.64</v>
      </c>
      <c r="G20" s="19">
        <v>4.3700000000000003E-2</v>
      </c>
      <c r="H20" s="16" t="s">
        <v>582</v>
      </c>
      <c r="I20" s="20" t="s">
        <v>342</v>
      </c>
      <c r="J20" s="21">
        <v>0.4</v>
      </c>
      <c r="K20" s="19">
        <v>1.7474400000000001E-2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11.74</v>
      </c>
      <c r="G21" s="26"/>
      <c r="H21" s="50" t="s">
        <v>296</v>
      </c>
      <c r="I21" s="50"/>
      <c r="J21" s="50"/>
      <c r="K21" s="19">
        <f>SUM(K18:K20)</f>
        <v>0.31645052000000001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14.65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2.93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0.5151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17.580000000000002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17.580000000000002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sheetPr codeName="Hoja230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114</v>
      </c>
      <c r="B4" s="64"/>
      <c r="C4" s="64"/>
      <c r="D4" s="64"/>
      <c r="E4" s="5" t="s">
        <v>275</v>
      </c>
      <c r="F4" s="6" t="s">
        <v>24</v>
      </c>
      <c r="H4" s="1" t="s">
        <v>889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7.4000000000000003E-3</v>
      </c>
      <c r="H9" s="16" t="s">
        <v>293</v>
      </c>
      <c r="I9" s="20" t="s">
        <v>294</v>
      </c>
      <c r="J9" s="21">
        <v>1</v>
      </c>
      <c r="K9" s="19">
        <v>7.4348999999999995E-3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7.4348999999999995E-3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4.5499999999999999E-2</v>
      </c>
      <c r="F13" s="18">
        <v>0.18</v>
      </c>
      <c r="G13" s="19">
        <v>6.6900000000000001E-2</v>
      </c>
      <c r="H13" s="16" t="s">
        <v>300</v>
      </c>
      <c r="I13" s="20" t="s">
        <v>294</v>
      </c>
      <c r="J13" s="21">
        <v>1</v>
      </c>
      <c r="K13" s="19">
        <v>6.6914500000000002E-2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4.5499999999999999E-2</v>
      </c>
      <c r="F14" s="18">
        <v>0.19</v>
      </c>
      <c r="G14" s="19">
        <v>7.0599999999999996E-2</v>
      </c>
      <c r="H14" s="16" t="s">
        <v>300</v>
      </c>
      <c r="I14" s="20" t="s">
        <v>294</v>
      </c>
      <c r="J14" s="21">
        <v>1</v>
      </c>
      <c r="K14" s="19">
        <v>7.0632E-2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0.37</v>
      </c>
      <c r="G15" s="26"/>
      <c r="H15" s="50" t="s">
        <v>296</v>
      </c>
      <c r="I15" s="50"/>
      <c r="J15" s="50"/>
      <c r="K15" s="19">
        <f>SUM(K13:K14)</f>
        <v>0.13754650000000002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797</v>
      </c>
      <c r="B18" s="54"/>
      <c r="C18" s="20" t="s">
        <v>24</v>
      </c>
      <c r="D18" s="17">
        <v>1</v>
      </c>
      <c r="E18" s="18">
        <v>1.58</v>
      </c>
      <c r="F18" s="18">
        <v>1.58</v>
      </c>
      <c r="G18" s="19">
        <v>0.58740000000000003</v>
      </c>
      <c r="H18" s="16" t="s">
        <v>377</v>
      </c>
      <c r="I18" s="20" t="s">
        <v>342</v>
      </c>
      <c r="J18" s="21">
        <v>0.4</v>
      </c>
      <c r="K18" s="19">
        <v>0.23494424</v>
      </c>
      <c r="L18" s="22"/>
    </row>
    <row r="19" spans="1:12" x14ac:dyDescent="0.3">
      <c r="A19" s="54" t="s">
        <v>798</v>
      </c>
      <c r="B19" s="54"/>
      <c r="C19" s="20" t="s">
        <v>444</v>
      </c>
      <c r="D19" s="18">
        <v>0.3</v>
      </c>
      <c r="E19" s="27">
        <v>1.85</v>
      </c>
      <c r="F19" s="18">
        <v>0.56000000000000005</v>
      </c>
      <c r="G19" s="19">
        <v>0.2082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5.9500000000000004E-2</v>
      </c>
      <c r="H20" s="16" t="s">
        <v>582</v>
      </c>
      <c r="I20" s="20" t="s">
        <v>342</v>
      </c>
      <c r="J20" s="21">
        <v>0.4</v>
      </c>
      <c r="K20" s="19">
        <v>2.3791840000000005E-2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2.3000000000000003</v>
      </c>
      <c r="G21" s="26"/>
      <c r="H21" s="50" t="s">
        <v>296</v>
      </c>
      <c r="I21" s="50"/>
      <c r="J21" s="50"/>
      <c r="K21" s="19">
        <f>SUM(K18:K20)</f>
        <v>0.25873607999999998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2.69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0.54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0.4037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3.23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3.23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sheetPr codeName="Hoja230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115</v>
      </c>
      <c r="B4" s="64"/>
      <c r="C4" s="64"/>
      <c r="D4" s="64"/>
      <c r="E4" s="5" t="s">
        <v>275</v>
      </c>
      <c r="F4" s="6" t="s">
        <v>17</v>
      </c>
      <c r="H4" s="1" t="s">
        <v>890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9.4999999999999998E-3</v>
      </c>
      <c r="H9" s="16" t="s">
        <v>293</v>
      </c>
      <c r="I9" s="20" t="s">
        <v>294</v>
      </c>
      <c r="J9" s="21">
        <v>1</v>
      </c>
      <c r="K9" s="19">
        <v>9.5389999999999989E-3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9.5389999999999989E-3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0.157</v>
      </c>
      <c r="F13" s="18">
        <v>0.64</v>
      </c>
      <c r="G13" s="19">
        <v>0.1017</v>
      </c>
      <c r="H13" s="16" t="s">
        <v>300</v>
      </c>
      <c r="I13" s="20" t="s">
        <v>294</v>
      </c>
      <c r="J13" s="21">
        <v>1</v>
      </c>
      <c r="K13" s="19">
        <v>0.1017488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0.157</v>
      </c>
      <c r="F14" s="18">
        <v>0.64</v>
      </c>
      <c r="G14" s="19">
        <v>0.1017</v>
      </c>
      <c r="H14" s="16" t="s">
        <v>300</v>
      </c>
      <c r="I14" s="20" t="s">
        <v>294</v>
      </c>
      <c r="J14" s="21">
        <v>1</v>
      </c>
      <c r="K14" s="19">
        <v>0.1017488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1.28</v>
      </c>
      <c r="G15" s="26"/>
      <c r="H15" s="50" t="s">
        <v>296</v>
      </c>
      <c r="I15" s="50"/>
      <c r="J15" s="50"/>
      <c r="K15" s="19">
        <f>SUM(K13:K14)</f>
        <v>0.2034976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805</v>
      </c>
      <c r="B18" s="54"/>
      <c r="C18" s="20" t="s">
        <v>17</v>
      </c>
      <c r="D18" s="17">
        <v>1</v>
      </c>
      <c r="E18" s="18">
        <v>4.95</v>
      </c>
      <c r="F18" s="18">
        <v>4.95</v>
      </c>
      <c r="G18" s="19">
        <v>0.78700000000000003</v>
      </c>
      <c r="H18" s="16" t="s">
        <v>392</v>
      </c>
      <c r="I18" s="20" t="s">
        <v>342</v>
      </c>
      <c r="J18" s="21">
        <v>0.4</v>
      </c>
      <c r="K18" s="19">
        <v>0.31478536000000007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4.95</v>
      </c>
      <c r="G19" s="26"/>
      <c r="H19" s="50" t="s">
        <v>296</v>
      </c>
      <c r="I19" s="50"/>
      <c r="J19" s="50"/>
      <c r="K19" s="19">
        <f>SUM(K18)</f>
        <v>0.31478536000000007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6.29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1.26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0.52780000000000005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7.55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7.55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sheetPr codeName="Hoja230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86</v>
      </c>
      <c r="B4" s="64"/>
      <c r="C4" s="64"/>
      <c r="D4" s="64"/>
      <c r="E4" s="5" t="s">
        <v>275</v>
      </c>
      <c r="F4" s="6" t="s">
        <v>17</v>
      </c>
      <c r="H4" s="1" t="s">
        <v>891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3.8537999999999992E-3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3.8537999999999992E-3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0.76700000000000002</v>
      </c>
      <c r="F13" s="18">
        <v>3.11</v>
      </c>
      <c r="G13" s="19">
        <v>3.8699999999999998E-2</v>
      </c>
      <c r="H13" s="16" t="s">
        <v>300</v>
      </c>
      <c r="I13" s="20" t="s">
        <v>294</v>
      </c>
      <c r="J13" s="21">
        <v>1</v>
      </c>
      <c r="K13" s="19">
        <v>3.8662399999999993E-2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0.76700000000000002</v>
      </c>
      <c r="F14" s="18">
        <v>3.14</v>
      </c>
      <c r="G14" s="19">
        <v>3.9E-2</v>
      </c>
      <c r="H14" s="16" t="s">
        <v>300</v>
      </c>
      <c r="I14" s="20" t="s">
        <v>294</v>
      </c>
      <c r="J14" s="21">
        <v>1</v>
      </c>
      <c r="K14" s="19">
        <v>3.9035300000000002E-2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6.25</v>
      </c>
      <c r="G15" s="26"/>
      <c r="H15" s="50" t="s">
        <v>296</v>
      </c>
      <c r="I15" s="50"/>
      <c r="J15" s="50"/>
      <c r="K15" s="19">
        <f>SUM(K13:K14)</f>
        <v>7.7697699999999995E-2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175</v>
      </c>
      <c r="E18" s="18">
        <v>0.16</v>
      </c>
      <c r="F18" s="18">
        <v>28</v>
      </c>
      <c r="G18" s="19">
        <v>0.34810000000000002</v>
      </c>
      <c r="H18" s="16" t="s">
        <v>364</v>
      </c>
      <c r="I18" s="20" t="s">
        <v>342</v>
      </c>
      <c r="J18" s="21">
        <v>0.4</v>
      </c>
      <c r="K18" s="19">
        <v>0.13923419999999997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0.39</v>
      </c>
      <c r="E19" s="27">
        <v>18.5</v>
      </c>
      <c r="F19" s="18">
        <v>7.22</v>
      </c>
      <c r="G19" s="19">
        <v>8.9800000000000005E-2</v>
      </c>
      <c r="H19" s="16" t="s">
        <v>358</v>
      </c>
      <c r="I19" s="20" t="s">
        <v>294</v>
      </c>
      <c r="J19" s="21">
        <v>1</v>
      </c>
      <c r="K19" s="19">
        <v>8.9756300000000011E-2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0.11</v>
      </c>
      <c r="E20" s="27">
        <v>20</v>
      </c>
      <c r="F20" s="18">
        <v>2.2000000000000002</v>
      </c>
      <c r="G20" s="19">
        <v>2.7300000000000001E-2</v>
      </c>
      <c r="H20" s="16" t="s">
        <v>358</v>
      </c>
      <c r="I20" s="20" t="s">
        <v>294</v>
      </c>
      <c r="J20" s="21">
        <v>1</v>
      </c>
      <c r="K20" s="19">
        <v>2.7349599999999995E-2</v>
      </c>
      <c r="L20" s="22"/>
    </row>
    <row r="21" spans="1:12" x14ac:dyDescent="0.3">
      <c r="A21" s="54" t="s">
        <v>668</v>
      </c>
      <c r="B21" s="54"/>
      <c r="C21" s="20" t="s">
        <v>669</v>
      </c>
      <c r="D21" s="18">
        <v>5</v>
      </c>
      <c r="E21" s="27">
        <v>7.1</v>
      </c>
      <c r="F21" s="18">
        <v>35.5</v>
      </c>
      <c r="G21" s="19">
        <v>0.44130000000000003</v>
      </c>
      <c r="H21" s="16" t="s">
        <v>428</v>
      </c>
      <c r="I21" s="20" t="s">
        <v>342</v>
      </c>
      <c r="J21" s="21">
        <v>0.4</v>
      </c>
      <c r="K21" s="19">
        <v>0.17652908</v>
      </c>
      <c r="L21" s="22"/>
    </row>
    <row r="22" spans="1:12" x14ac:dyDescent="0.3">
      <c r="A22" s="54" t="s">
        <v>353</v>
      </c>
      <c r="B22" s="54"/>
      <c r="C22" s="20" t="s">
        <v>325</v>
      </c>
      <c r="D22" s="18">
        <v>0.31</v>
      </c>
      <c r="E22" s="27">
        <v>1.1000000000000001</v>
      </c>
      <c r="F22" s="18">
        <v>0.34</v>
      </c>
      <c r="G22" s="19">
        <v>4.1999999999999997E-3</v>
      </c>
      <c r="H22" s="16" t="s">
        <v>346</v>
      </c>
      <c r="I22" s="20" t="s">
        <v>342</v>
      </c>
      <c r="J22" s="21">
        <v>0.4</v>
      </c>
      <c r="K22" s="19">
        <v>1.6907199999999999E-3</v>
      </c>
      <c r="L22" s="22"/>
    </row>
    <row r="23" spans="1:12" x14ac:dyDescent="0.3">
      <c r="A23" s="54" t="s">
        <v>340</v>
      </c>
      <c r="B23" s="54"/>
      <c r="C23" s="20" t="s">
        <v>325</v>
      </c>
      <c r="D23" s="18">
        <v>0.1</v>
      </c>
      <c r="E23" s="27">
        <v>1.1499999999999999</v>
      </c>
      <c r="F23" s="18">
        <v>0.12</v>
      </c>
      <c r="G23" s="19">
        <v>1.5E-3</v>
      </c>
      <c r="H23" s="16" t="s">
        <v>341</v>
      </c>
      <c r="I23" s="20" t="s">
        <v>342</v>
      </c>
      <c r="J23" s="21">
        <v>0.4</v>
      </c>
      <c r="K23" s="19">
        <v>5.9672000000000002E-4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50</v>
      </c>
      <c r="E24" s="27">
        <v>0.01</v>
      </c>
      <c r="F24" s="18">
        <v>0.5</v>
      </c>
      <c r="G24" s="19">
        <v>6.1999999999999998E-3</v>
      </c>
      <c r="H24" s="16" t="s">
        <v>362</v>
      </c>
      <c r="I24" s="20" t="s">
        <v>294</v>
      </c>
      <c r="J24" s="21">
        <v>1</v>
      </c>
      <c r="K24" s="19">
        <v>6.2158000000000005E-3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73.88000000000001</v>
      </c>
      <c r="G25" s="26"/>
      <c r="H25" s="50" t="s">
        <v>296</v>
      </c>
      <c r="I25" s="50"/>
      <c r="J25" s="50"/>
      <c r="K25" s="19">
        <f>SUM(K18:K24)</f>
        <v>0.44137241999999993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80.44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16.09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0.52290000000000003</v>
      </c>
    </row>
    <row r="33" spans="1:11" x14ac:dyDescent="0.3">
      <c r="A33" s="34"/>
      <c r="B33" s="8"/>
      <c r="C33" s="30" t="s">
        <v>312</v>
      </c>
      <c r="D33" s="20"/>
      <c r="E33" s="18"/>
      <c r="F33" s="31">
        <v>96.53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96.53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0:E10"/>
    <mergeCell ref="A11:F11"/>
    <mergeCell ref="A15:E15"/>
    <mergeCell ref="I7:I8"/>
    <mergeCell ref="I11:I12"/>
    <mergeCell ref="I10:J10"/>
    <mergeCell ref="H15:J15"/>
    <mergeCell ref="E1:F1"/>
    <mergeCell ref="A2:F2"/>
    <mergeCell ref="G2:K2"/>
    <mergeCell ref="A4:D5"/>
    <mergeCell ref="A7:F7"/>
    <mergeCell ref="H30:J34"/>
    <mergeCell ref="H29:J29"/>
    <mergeCell ref="I26:I27"/>
    <mergeCell ref="A29:E29"/>
    <mergeCell ref="A28:B28"/>
    <mergeCell ref="A26:F26"/>
    <mergeCell ref="A27:B27"/>
    <mergeCell ref="H25:J25"/>
    <mergeCell ref="I16:I17"/>
    <mergeCell ref="A20:B20"/>
    <mergeCell ref="A21:B21"/>
    <mergeCell ref="A22:B22"/>
    <mergeCell ref="A23:B23"/>
    <mergeCell ref="A25:E25"/>
    <mergeCell ref="A24:B24"/>
    <mergeCell ref="A17:B17"/>
    <mergeCell ref="A16:F16"/>
    <mergeCell ref="A18:B18"/>
    <mergeCell ref="A19:B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1-000000000000}">
  <sheetPr codeName="Hoja230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126</v>
      </c>
      <c r="B4" s="64"/>
      <c r="C4" s="64"/>
      <c r="D4" s="64"/>
      <c r="E4" s="5" t="s">
        <v>275</v>
      </c>
      <c r="F4" s="6" t="s">
        <v>3</v>
      </c>
      <c r="H4" s="1" t="s">
        <v>892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5.0300000000000004E-2</v>
      </c>
      <c r="H9" s="16" t="s">
        <v>293</v>
      </c>
      <c r="I9" s="20" t="s">
        <v>294</v>
      </c>
      <c r="J9" s="21">
        <v>1</v>
      </c>
      <c r="K9" s="19">
        <v>5.0314500000000005E-2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5.0314500000000005E-2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0.185</v>
      </c>
      <c r="F13" s="18">
        <v>0.76</v>
      </c>
      <c r="G13" s="19">
        <v>0.47799999999999998</v>
      </c>
      <c r="H13" s="16" t="s">
        <v>300</v>
      </c>
      <c r="I13" s="20" t="s">
        <v>294</v>
      </c>
      <c r="J13" s="21">
        <v>1</v>
      </c>
      <c r="K13" s="19">
        <v>0.47798739999999995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0.185</v>
      </c>
      <c r="F14" s="18">
        <v>0.75</v>
      </c>
      <c r="G14" s="19">
        <v>0.47170000000000001</v>
      </c>
      <c r="H14" s="16" t="s">
        <v>300</v>
      </c>
      <c r="I14" s="20" t="s">
        <v>294</v>
      </c>
      <c r="J14" s="21">
        <v>1</v>
      </c>
      <c r="K14" s="19">
        <v>0.47169810000000001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1.51</v>
      </c>
      <c r="G15" s="26"/>
      <c r="H15" s="50" t="s">
        <v>296</v>
      </c>
      <c r="I15" s="50"/>
      <c r="J15" s="50"/>
      <c r="K15" s="19">
        <f>SUM(K13:K14)</f>
        <v>0.94968549999999996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1.59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1.9100000000000001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1.9100000000000001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1-000000000000}">
  <sheetPr codeName="Hoja230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893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1-000000000000}">
  <sheetPr codeName="Hoja230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894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1-000000000000}">
  <sheetPr codeName="Hoja230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895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16" t="s">
        <v>299</v>
      </c>
      <c r="B16" s="17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x14ac:dyDescent="0.3">
      <c r="A17" s="16" t="s">
        <v>368</v>
      </c>
      <c r="B17" s="17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1-000000000000}">
  <sheetPr codeName="Hoja2309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54</v>
      </c>
      <c r="B4" s="64"/>
      <c r="C4" s="64"/>
      <c r="D4" s="64"/>
      <c r="E4" s="5" t="s">
        <v>275</v>
      </c>
      <c r="F4" s="6" t="s">
        <v>6</v>
      </c>
      <c r="H4" s="1" t="s">
        <v>896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1.9147299999999999E-2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1.23</v>
      </c>
      <c r="F10" s="18">
        <v>3.08</v>
      </c>
      <c r="G10" s="19">
        <v>1.9699999999999999E-2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1.22</v>
      </c>
      <c r="F11" s="18">
        <v>2.44</v>
      </c>
      <c r="G11" s="19">
        <v>1.5600000000000001E-2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8.52</v>
      </c>
      <c r="G12" s="26"/>
      <c r="H12" s="25"/>
      <c r="I12" s="52" t="s">
        <v>296</v>
      </c>
      <c r="J12" s="52"/>
      <c r="K12" s="19">
        <f>SUM(K9:K11)</f>
        <v>1.9147299999999999E-2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1.23</v>
      </c>
      <c r="F15" s="18">
        <v>10.09</v>
      </c>
      <c r="G15" s="19">
        <v>6.4399999999999999E-2</v>
      </c>
      <c r="H15" s="16" t="s">
        <v>300</v>
      </c>
      <c r="I15" s="20" t="s">
        <v>294</v>
      </c>
      <c r="J15" s="21">
        <v>1</v>
      </c>
      <c r="K15" s="19">
        <v>6.4398799999999992E-2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1.23</v>
      </c>
      <c r="F16" s="18">
        <v>49.82</v>
      </c>
      <c r="G16" s="19">
        <v>0.318</v>
      </c>
      <c r="H16" s="16" t="s">
        <v>300</v>
      </c>
      <c r="I16" s="20" t="s">
        <v>294</v>
      </c>
      <c r="J16" s="21">
        <v>1</v>
      </c>
      <c r="K16" s="19">
        <v>0.31797289999999995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59.91</v>
      </c>
      <c r="G17" s="26"/>
      <c r="H17" s="50" t="s">
        <v>296</v>
      </c>
      <c r="I17" s="50"/>
      <c r="J17" s="50"/>
      <c r="K17" s="19">
        <f>SUM(K15:K16)</f>
        <v>0.38237169999999993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5.9000000000000004E-2</v>
      </c>
      <c r="H20" s="16" t="s">
        <v>358</v>
      </c>
      <c r="I20" s="20" t="s">
        <v>294</v>
      </c>
      <c r="J20" s="21">
        <v>1</v>
      </c>
      <c r="K20" s="19">
        <v>5.9037499999999993E-2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0.12759999999999999</v>
      </c>
      <c r="H21" s="16" t="s">
        <v>358</v>
      </c>
      <c r="I21" s="20" t="s">
        <v>294</v>
      </c>
      <c r="J21" s="21">
        <v>1</v>
      </c>
      <c r="K21" s="19">
        <v>0.1276487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350</v>
      </c>
      <c r="E22" s="27">
        <v>0.16</v>
      </c>
      <c r="F22" s="18">
        <v>56</v>
      </c>
      <c r="G22" s="19">
        <v>0.3574</v>
      </c>
      <c r="H22" s="16" t="s">
        <v>364</v>
      </c>
      <c r="I22" s="20" t="s">
        <v>342</v>
      </c>
      <c r="J22" s="21">
        <v>0.4</v>
      </c>
      <c r="K22" s="19">
        <v>0.14296655999999999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300</v>
      </c>
      <c r="E23" s="27">
        <v>0.01</v>
      </c>
      <c r="F23" s="18">
        <v>3</v>
      </c>
      <c r="G23" s="19">
        <v>1.9099999999999999E-2</v>
      </c>
      <c r="H23" s="16" t="s">
        <v>362</v>
      </c>
      <c r="I23" s="20" t="s">
        <v>294</v>
      </c>
      <c r="J23" s="21">
        <v>1</v>
      </c>
      <c r="K23" s="19">
        <v>1.9147299999999999E-2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88.25</v>
      </c>
      <c r="G24" s="26"/>
      <c r="H24" s="50" t="s">
        <v>296</v>
      </c>
      <c r="I24" s="50"/>
      <c r="J24" s="50"/>
      <c r="K24" s="19">
        <f>SUM(K20:K23)</f>
        <v>0.34880005999999997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156.68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31.34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0.75029999999999997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188.02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188.02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1-000000000000}">
  <sheetPr codeName="Hoja231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897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x14ac:dyDescent="0.3">
      <c r="A16" s="16" t="s">
        <v>368</v>
      </c>
      <c r="B16" s="17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54" t="s">
        <v>363</v>
      </c>
      <c r="B23" s="54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54" t="s">
        <v>373</v>
      </c>
      <c r="B24" s="54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1-000000000000}">
  <sheetPr codeName="Hoja231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93</v>
      </c>
      <c r="B4" s="64"/>
      <c r="C4" s="64"/>
      <c r="D4" s="64"/>
      <c r="E4" s="5" t="s">
        <v>275</v>
      </c>
      <c r="F4" s="6" t="s">
        <v>6</v>
      </c>
      <c r="H4" s="1" t="s">
        <v>898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2.83</v>
      </c>
      <c r="G9" s="19">
        <v>1.6500000000000001E-2</v>
      </c>
      <c r="H9" s="16" t="s">
        <v>293</v>
      </c>
      <c r="I9" s="20" t="s">
        <v>294</v>
      </c>
      <c r="J9" s="21">
        <v>1</v>
      </c>
      <c r="K9" s="19">
        <v>1.65352E-2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1.163</v>
      </c>
      <c r="F10" s="18">
        <v>2.91</v>
      </c>
      <c r="G10" s="19">
        <v>1.7000000000000001E-2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1.163</v>
      </c>
      <c r="F11" s="18">
        <v>2.33</v>
      </c>
      <c r="G11" s="19">
        <v>1.3600000000000001E-2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8.07</v>
      </c>
      <c r="G12" s="26"/>
      <c r="H12" s="25"/>
      <c r="I12" s="52" t="s">
        <v>296</v>
      </c>
      <c r="J12" s="52"/>
      <c r="K12" s="19">
        <f>SUM(K9:K11)</f>
        <v>1.65352E-2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1.1619999999999999</v>
      </c>
      <c r="F15" s="18">
        <v>9.5299999999999994</v>
      </c>
      <c r="G15" s="19">
        <v>5.57E-2</v>
      </c>
      <c r="H15" s="16" t="s">
        <v>300</v>
      </c>
      <c r="I15" s="20" t="s">
        <v>294</v>
      </c>
      <c r="J15" s="21">
        <v>1</v>
      </c>
      <c r="K15" s="19">
        <v>5.5682200000000001E-2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1.163</v>
      </c>
      <c r="F16" s="18">
        <v>47.1</v>
      </c>
      <c r="G16" s="19">
        <v>0.2752</v>
      </c>
      <c r="H16" s="16" t="s">
        <v>300</v>
      </c>
      <c r="I16" s="20" t="s">
        <v>294</v>
      </c>
      <c r="J16" s="21">
        <v>1</v>
      </c>
      <c r="K16" s="19">
        <v>0.27519719999999998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56.63</v>
      </c>
      <c r="G17" s="26"/>
      <c r="H17" s="50" t="s">
        <v>296</v>
      </c>
      <c r="I17" s="50"/>
      <c r="J17" s="50"/>
      <c r="K17" s="19">
        <f>SUM(K15:K16)</f>
        <v>0.33087939999999999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5.4000000000000006E-2</v>
      </c>
      <c r="H20" s="16" t="s">
        <v>358</v>
      </c>
      <c r="I20" s="20" t="s">
        <v>294</v>
      </c>
      <c r="J20" s="21">
        <v>1</v>
      </c>
      <c r="K20" s="19">
        <v>5.4046199999999996E-2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0.11689999999999999</v>
      </c>
      <c r="H21" s="16" t="s">
        <v>358</v>
      </c>
      <c r="I21" s="20" t="s">
        <v>294</v>
      </c>
      <c r="J21" s="21">
        <v>1</v>
      </c>
      <c r="K21" s="19">
        <v>0.1168566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0.35060000000000002</v>
      </c>
      <c r="H22" s="16" t="s">
        <v>364</v>
      </c>
      <c r="I22" s="20" t="s">
        <v>342</v>
      </c>
      <c r="J22" s="21">
        <v>0.4</v>
      </c>
      <c r="K22" s="19">
        <v>0.14022788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220</v>
      </c>
      <c r="E23" s="27">
        <v>0.01</v>
      </c>
      <c r="F23" s="18">
        <v>2.2000000000000002</v>
      </c>
      <c r="G23" s="19">
        <v>1.29E-2</v>
      </c>
      <c r="H23" s="16" t="s">
        <v>362</v>
      </c>
      <c r="I23" s="20" t="s">
        <v>294</v>
      </c>
      <c r="J23" s="21">
        <v>1</v>
      </c>
      <c r="K23" s="19">
        <v>1.28542E-2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</v>
      </c>
      <c r="E24" s="27">
        <v>15</v>
      </c>
      <c r="F24" s="18">
        <v>15</v>
      </c>
      <c r="G24" s="19">
        <v>8.7599999999999997E-2</v>
      </c>
      <c r="H24" s="16" t="s">
        <v>337</v>
      </c>
      <c r="I24" s="20" t="s">
        <v>294</v>
      </c>
      <c r="J24" s="21">
        <v>1</v>
      </c>
      <c r="K24" s="19">
        <v>8.7642399999999995E-2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106.45</v>
      </c>
      <c r="G25" s="26"/>
      <c r="H25" s="50" t="s">
        <v>296</v>
      </c>
      <c r="I25" s="50"/>
      <c r="J25" s="50"/>
      <c r="K25" s="19">
        <f>SUM(K20:K24)</f>
        <v>0.41162727999999998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171.15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34.229999999999997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0.75900000000000001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205.38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205.38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1-000000000000}">
  <sheetPr codeName="Hoja231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899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1-000000000000}">
  <sheetPr codeName="Hoja231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127</v>
      </c>
      <c r="B4" s="64"/>
      <c r="C4" s="64"/>
      <c r="D4" s="64"/>
      <c r="E4" s="5" t="s">
        <v>275</v>
      </c>
      <c r="F4" s="6" t="s">
        <v>3</v>
      </c>
      <c r="H4" s="1" t="s">
        <v>900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0.57999999999999996</v>
      </c>
      <c r="G9" s="19">
        <v>2.5000000000000001E-2</v>
      </c>
      <c r="H9" s="16" t="s">
        <v>293</v>
      </c>
      <c r="I9" s="20" t="s">
        <v>294</v>
      </c>
      <c r="J9" s="21">
        <v>1</v>
      </c>
      <c r="K9" s="19">
        <v>2.4956999999999997E-2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0.57999999999999996</v>
      </c>
      <c r="G10" s="26"/>
      <c r="H10" s="25"/>
      <c r="I10" s="52" t="s">
        <v>296</v>
      </c>
      <c r="J10" s="52"/>
      <c r="K10" s="19">
        <f>SUM(K9)</f>
        <v>2.4956999999999997E-2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1.4259999999999999</v>
      </c>
      <c r="F13" s="18">
        <v>5.85</v>
      </c>
      <c r="G13" s="19">
        <v>0.25170000000000003</v>
      </c>
      <c r="H13" s="16" t="s">
        <v>300</v>
      </c>
      <c r="I13" s="20" t="s">
        <v>294</v>
      </c>
      <c r="J13" s="21">
        <v>1</v>
      </c>
      <c r="K13" s="19">
        <v>0.25172119999999998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1.4239999999999999</v>
      </c>
      <c r="F14" s="18">
        <v>5.77</v>
      </c>
      <c r="G14" s="19">
        <v>0.24829999999999999</v>
      </c>
      <c r="H14" s="16" t="s">
        <v>300</v>
      </c>
      <c r="I14" s="20" t="s">
        <v>294</v>
      </c>
      <c r="J14" s="21">
        <v>1</v>
      </c>
      <c r="K14" s="19">
        <v>0.24827879999999999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11.62</v>
      </c>
      <c r="G15" s="26"/>
      <c r="H15" s="50" t="s">
        <v>296</v>
      </c>
      <c r="I15" s="50"/>
      <c r="J15" s="50"/>
      <c r="K15" s="19">
        <f>SUM(K13:K14)</f>
        <v>0.5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12.6</v>
      </c>
      <c r="E18" s="18">
        <v>0.16</v>
      </c>
      <c r="F18" s="18">
        <v>2.02</v>
      </c>
      <c r="G18" s="19">
        <v>8.6899999999999991E-2</v>
      </c>
      <c r="H18" s="16" t="s">
        <v>364</v>
      </c>
      <c r="I18" s="20" t="s">
        <v>342</v>
      </c>
      <c r="J18" s="21">
        <v>0.4</v>
      </c>
      <c r="K18" s="19">
        <v>3.4767640000000002E-2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4.8599999999999997E-2</v>
      </c>
      <c r="E19" s="27">
        <v>19</v>
      </c>
      <c r="F19" s="18">
        <v>0.92</v>
      </c>
      <c r="G19" s="19">
        <v>3.9599999999999996E-2</v>
      </c>
      <c r="H19" s="16" t="s">
        <v>358</v>
      </c>
      <c r="I19" s="20" t="s">
        <v>294</v>
      </c>
      <c r="J19" s="21">
        <v>1</v>
      </c>
      <c r="K19" s="19">
        <v>3.9586900000000001E-2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11.16</v>
      </c>
      <c r="E20" s="27">
        <v>0.01</v>
      </c>
      <c r="F20" s="18">
        <v>0.11</v>
      </c>
      <c r="G20" s="19">
        <v>4.6999999999999993E-3</v>
      </c>
      <c r="H20" s="16" t="s">
        <v>362</v>
      </c>
      <c r="I20" s="20" t="s">
        <v>294</v>
      </c>
      <c r="J20" s="21">
        <v>1</v>
      </c>
      <c r="K20" s="19">
        <v>4.7331999999999999E-3</v>
      </c>
      <c r="L20" s="22"/>
    </row>
    <row r="21" spans="1:12" x14ac:dyDescent="0.3">
      <c r="A21" s="54" t="s">
        <v>901</v>
      </c>
      <c r="B21" s="54"/>
      <c r="C21" s="20" t="s">
        <v>17</v>
      </c>
      <c r="D21" s="18">
        <v>36.299999999999997</v>
      </c>
      <c r="E21" s="27">
        <v>0.22</v>
      </c>
      <c r="F21" s="18">
        <v>7.99</v>
      </c>
      <c r="G21" s="19">
        <v>0.34380000000000005</v>
      </c>
      <c r="H21" s="16" t="s">
        <v>824</v>
      </c>
      <c r="I21" s="20" t="s">
        <v>294</v>
      </c>
      <c r="J21" s="21">
        <v>1</v>
      </c>
      <c r="K21" s="19">
        <v>0.34380380000000005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11.04</v>
      </c>
      <c r="G22" s="26"/>
      <c r="H22" s="50" t="s">
        <v>296</v>
      </c>
      <c r="I22" s="50"/>
      <c r="J22" s="50"/>
      <c r="K22" s="19">
        <f>SUM(K18:K21)</f>
        <v>0.42289154000000007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23.24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4.6500000000000004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0.94779999999999998</v>
      </c>
    </row>
    <row r="30" spans="1:12" x14ac:dyDescent="0.3">
      <c r="A30" s="34"/>
      <c r="B30" s="8"/>
      <c r="C30" s="30" t="s">
        <v>312</v>
      </c>
      <c r="D30" s="20"/>
      <c r="E30" s="18"/>
      <c r="F30" s="31">
        <v>27.89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27.89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1-000000000000}">
  <sheetPr codeName="Hoja2314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29</v>
      </c>
      <c r="B4" s="64"/>
      <c r="C4" s="64"/>
      <c r="D4" s="64"/>
      <c r="E4" s="5" t="s">
        <v>275</v>
      </c>
      <c r="F4" s="6" t="s">
        <v>24</v>
      </c>
      <c r="H4" s="1" t="s">
        <v>902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6.9155999999999992E-3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6.9155999999999992E-3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ht="24" x14ac:dyDescent="0.3">
      <c r="A13" s="66" t="s">
        <v>424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0.48</v>
      </c>
      <c r="F13" s="18">
        <v>1.97</v>
      </c>
      <c r="G13" s="19">
        <v>6.8099999999999994E-2</v>
      </c>
      <c r="H13" s="16" t="s">
        <v>300</v>
      </c>
      <c r="I13" s="20" t="s">
        <v>294</v>
      </c>
      <c r="J13" s="21">
        <v>1</v>
      </c>
      <c r="K13" s="19">
        <v>6.8118899999999996E-2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0.48199999999999998</v>
      </c>
      <c r="F14" s="18">
        <v>1.95</v>
      </c>
      <c r="G14" s="19">
        <v>6.7400000000000002E-2</v>
      </c>
      <c r="H14" s="16" t="s">
        <v>300</v>
      </c>
      <c r="I14" s="20" t="s">
        <v>294</v>
      </c>
      <c r="J14" s="21">
        <v>1</v>
      </c>
      <c r="K14" s="19">
        <v>6.7427399999999998E-2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3.92</v>
      </c>
      <c r="G15" s="26"/>
      <c r="H15" s="50" t="s">
        <v>296</v>
      </c>
      <c r="I15" s="50"/>
      <c r="J15" s="50"/>
      <c r="K15" s="19">
        <f>SUM(K13:K14)</f>
        <v>0.13554630000000001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256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256" s="74" customFormat="1" ht="12.75" customHeight="1" x14ac:dyDescent="0.3">
      <c r="A18" s="65" t="s">
        <v>425</v>
      </c>
      <c r="B18" s="65"/>
      <c r="C18" s="67" t="s">
        <v>24</v>
      </c>
      <c r="D18" s="68">
        <v>1</v>
      </c>
      <c r="E18" s="69">
        <v>9.15</v>
      </c>
      <c r="F18" s="69">
        <v>9.15</v>
      </c>
      <c r="G18" s="70">
        <v>0.31640000000000001</v>
      </c>
      <c r="H18" s="66" t="s">
        <v>426</v>
      </c>
      <c r="I18" s="67" t="s">
        <v>342</v>
      </c>
      <c r="J18" s="71">
        <v>0.4</v>
      </c>
      <c r="K18" s="70">
        <v>0.126556</v>
      </c>
      <c r="L18" s="72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  <c r="AW18" s="73"/>
      <c r="AX18" s="73"/>
      <c r="AY18" s="73"/>
      <c r="AZ18" s="73"/>
      <c r="BA18" s="73"/>
      <c r="BB18" s="73"/>
      <c r="BC18" s="73"/>
      <c r="BD18" s="73"/>
      <c r="BE18" s="73"/>
      <c r="BF18" s="73"/>
      <c r="BG18" s="73"/>
      <c r="BH18" s="73"/>
      <c r="BI18" s="73"/>
      <c r="BJ18" s="73"/>
      <c r="BK18" s="73"/>
      <c r="BL18" s="73"/>
      <c r="BM18" s="73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73"/>
      <c r="CB18" s="73"/>
      <c r="CC18" s="73"/>
      <c r="CD18" s="73"/>
      <c r="CE18" s="73"/>
      <c r="CF18" s="73"/>
      <c r="CG18" s="73"/>
      <c r="CH18" s="73"/>
      <c r="CI18" s="73"/>
      <c r="CJ18" s="73"/>
      <c r="CK18" s="73"/>
      <c r="CL18" s="73"/>
      <c r="CM18" s="73"/>
      <c r="CN18" s="73"/>
      <c r="CO18" s="73"/>
      <c r="CP18" s="73"/>
      <c r="CQ18" s="73"/>
      <c r="CR18" s="73"/>
      <c r="CS18" s="73"/>
      <c r="CT18" s="73"/>
      <c r="CU18" s="73"/>
      <c r="CV18" s="73"/>
      <c r="CW18" s="73"/>
      <c r="CX18" s="73"/>
      <c r="CY18" s="73"/>
      <c r="CZ18" s="73"/>
      <c r="DA18" s="73"/>
      <c r="DB18" s="73"/>
      <c r="DC18" s="73"/>
      <c r="DD18" s="73"/>
      <c r="DE18" s="73"/>
      <c r="DF18" s="73"/>
      <c r="DG18" s="73"/>
      <c r="DH18" s="73"/>
      <c r="DI18" s="73"/>
      <c r="DJ18" s="73"/>
      <c r="DK18" s="73"/>
      <c r="DL18" s="73"/>
      <c r="DM18" s="73"/>
      <c r="DN18" s="73"/>
      <c r="DO18" s="73"/>
      <c r="DP18" s="73"/>
      <c r="DQ18" s="73"/>
      <c r="DR18" s="73"/>
      <c r="DS18" s="73"/>
      <c r="DT18" s="73"/>
      <c r="DU18" s="73"/>
      <c r="DV18" s="73"/>
      <c r="DW18" s="73"/>
      <c r="DX18" s="73"/>
      <c r="DY18" s="73"/>
      <c r="DZ18" s="73"/>
      <c r="EA18" s="73"/>
      <c r="EB18" s="73"/>
      <c r="EC18" s="73"/>
      <c r="ED18" s="73"/>
      <c r="EE18" s="73"/>
      <c r="EF18" s="73"/>
      <c r="EG18" s="73"/>
      <c r="EH18" s="73"/>
      <c r="EI18" s="73"/>
      <c r="EJ18" s="73"/>
      <c r="EK18" s="73"/>
      <c r="EL18" s="73"/>
      <c r="EM18" s="73"/>
      <c r="EN18" s="73"/>
      <c r="EO18" s="73"/>
      <c r="EP18" s="73"/>
      <c r="EQ18" s="73"/>
      <c r="ER18" s="73"/>
      <c r="ES18" s="73"/>
      <c r="ET18" s="73"/>
      <c r="EU18" s="73"/>
      <c r="EV18" s="73"/>
      <c r="EW18" s="73"/>
      <c r="EX18" s="73"/>
      <c r="EY18" s="73"/>
      <c r="EZ18" s="73"/>
      <c r="FA18" s="73"/>
      <c r="FB18" s="73"/>
      <c r="FC18" s="73"/>
      <c r="FD18" s="73"/>
      <c r="FE18" s="73"/>
      <c r="FF18" s="73"/>
      <c r="FG18" s="73"/>
      <c r="FH18" s="73"/>
      <c r="FI18" s="73"/>
      <c r="FJ18" s="73"/>
      <c r="FK18" s="73"/>
      <c r="FL18" s="73"/>
      <c r="FM18" s="73"/>
      <c r="FN18" s="73"/>
      <c r="FO18" s="73"/>
      <c r="FP18" s="73"/>
      <c r="FQ18" s="73"/>
      <c r="FR18" s="73"/>
      <c r="FS18" s="73"/>
      <c r="FT18" s="73"/>
      <c r="FU18" s="73"/>
      <c r="FV18" s="73"/>
      <c r="FW18" s="73"/>
      <c r="FX18" s="73"/>
      <c r="FY18" s="73"/>
      <c r="FZ18" s="73"/>
      <c r="GA18" s="73"/>
      <c r="GB18" s="73"/>
      <c r="GC18" s="73"/>
      <c r="GD18" s="73"/>
      <c r="GE18" s="73"/>
      <c r="GF18" s="73"/>
      <c r="GG18" s="73"/>
      <c r="GH18" s="73"/>
      <c r="GI18" s="73"/>
      <c r="GJ18" s="73"/>
      <c r="GK18" s="73"/>
      <c r="GL18" s="73"/>
      <c r="GM18" s="73"/>
      <c r="GN18" s="73"/>
      <c r="GO18" s="73"/>
      <c r="GP18" s="73"/>
      <c r="GQ18" s="73"/>
      <c r="GR18" s="73"/>
      <c r="GS18" s="73"/>
      <c r="GT18" s="73"/>
      <c r="GU18" s="73"/>
      <c r="GV18" s="73"/>
      <c r="GW18" s="73"/>
      <c r="GX18" s="73"/>
      <c r="GY18" s="73"/>
      <c r="GZ18" s="73"/>
      <c r="HA18" s="73"/>
      <c r="HB18" s="73"/>
      <c r="HC18" s="73"/>
      <c r="HD18" s="73"/>
      <c r="HE18" s="73"/>
      <c r="HF18" s="73"/>
      <c r="HG18" s="73"/>
      <c r="HH18" s="73"/>
      <c r="HI18" s="73"/>
      <c r="HJ18" s="73"/>
      <c r="HK18" s="73"/>
      <c r="HL18" s="73"/>
      <c r="HM18" s="73"/>
      <c r="HN18" s="73"/>
      <c r="HO18" s="73"/>
      <c r="HP18" s="73"/>
      <c r="HQ18" s="73"/>
      <c r="HR18" s="73"/>
      <c r="HS18" s="73"/>
      <c r="HT18" s="73"/>
      <c r="HU18" s="73"/>
      <c r="HV18" s="73"/>
      <c r="HW18" s="73"/>
      <c r="HX18" s="73"/>
      <c r="HY18" s="73"/>
      <c r="HZ18" s="73"/>
      <c r="IA18" s="73"/>
      <c r="IB18" s="73"/>
      <c r="IC18" s="73"/>
      <c r="ID18" s="73"/>
      <c r="IE18" s="73"/>
      <c r="IF18" s="73"/>
      <c r="IG18" s="73"/>
      <c r="IH18" s="73"/>
      <c r="II18" s="73"/>
      <c r="IJ18" s="73"/>
      <c r="IK18" s="73"/>
      <c r="IL18" s="73"/>
      <c r="IM18" s="73"/>
      <c r="IN18" s="73"/>
      <c r="IO18" s="73"/>
      <c r="IP18" s="73"/>
      <c r="IQ18" s="73"/>
      <c r="IR18" s="73"/>
      <c r="IS18" s="73"/>
      <c r="IT18" s="73"/>
      <c r="IU18" s="73"/>
      <c r="IV18" s="73"/>
    </row>
    <row r="19" spans="1:256" s="74" customFormat="1" x14ac:dyDescent="0.3">
      <c r="A19" s="65" t="s">
        <v>427</v>
      </c>
      <c r="B19" s="65"/>
      <c r="C19" s="67" t="s">
        <v>3</v>
      </c>
      <c r="D19" s="69">
        <v>1</v>
      </c>
      <c r="E19" s="75">
        <v>14.7</v>
      </c>
      <c r="F19" s="69">
        <v>14.7</v>
      </c>
      <c r="G19" s="70">
        <v>0.50829999999999997</v>
      </c>
      <c r="H19" s="66" t="s">
        <v>428</v>
      </c>
      <c r="I19" s="67" t="s">
        <v>342</v>
      </c>
      <c r="J19" s="71">
        <v>0.4</v>
      </c>
      <c r="K19" s="70">
        <v>0.20331952</v>
      </c>
      <c r="L19" s="72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  <c r="AW19" s="73"/>
      <c r="AX19" s="73"/>
      <c r="AY19" s="73"/>
      <c r="AZ19" s="73"/>
      <c r="BA19" s="73"/>
      <c r="BB19" s="73"/>
      <c r="BC19" s="73"/>
      <c r="BD19" s="73"/>
      <c r="BE19" s="73"/>
      <c r="BF19" s="73"/>
      <c r="BG19" s="73"/>
      <c r="BH19" s="73"/>
      <c r="BI19" s="73"/>
      <c r="BJ19" s="73"/>
      <c r="BK19" s="73"/>
      <c r="BL19" s="73"/>
      <c r="BM19" s="73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73"/>
      <c r="CB19" s="73"/>
      <c r="CC19" s="73"/>
      <c r="CD19" s="73"/>
      <c r="CE19" s="73"/>
      <c r="CF19" s="73"/>
      <c r="CG19" s="73"/>
      <c r="CH19" s="73"/>
      <c r="CI19" s="73"/>
      <c r="CJ19" s="73"/>
      <c r="CK19" s="73"/>
      <c r="CL19" s="73"/>
      <c r="CM19" s="73"/>
      <c r="CN19" s="73"/>
      <c r="CO19" s="73"/>
      <c r="CP19" s="73"/>
      <c r="CQ19" s="73"/>
      <c r="CR19" s="73"/>
      <c r="CS19" s="73"/>
      <c r="CT19" s="73"/>
      <c r="CU19" s="73"/>
      <c r="CV19" s="73"/>
      <c r="CW19" s="73"/>
      <c r="CX19" s="73"/>
      <c r="CY19" s="73"/>
      <c r="CZ19" s="73"/>
      <c r="DA19" s="73"/>
      <c r="DB19" s="73"/>
      <c r="DC19" s="73"/>
      <c r="DD19" s="73"/>
      <c r="DE19" s="73"/>
      <c r="DF19" s="73"/>
      <c r="DG19" s="73"/>
      <c r="DH19" s="73"/>
      <c r="DI19" s="73"/>
      <c r="DJ19" s="73"/>
      <c r="DK19" s="73"/>
      <c r="DL19" s="73"/>
      <c r="DM19" s="73"/>
      <c r="DN19" s="73"/>
      <c r="DO19" s="73"/>
      <c r="DP19" s="73"/>
      <c r="DQ19" s="73"/>
      <c r="DR19" s="73"/>
      <c r="DS19" s="73"/>
      <c r="DT19" s="73"/>
      <c r="DU19" s="73"/>
      <c r="DV19" s="73"/>
      <c r="DW19" s="73"/>
      <c r="DX19" s="73"/>
      <c r="DY19" s="73"/>
      <c r="DZ19" s="73"/>
      <c r="EA19" s="73"/>
      <c r="EB19" s="73"/>
      <c r="EC19" s="73"/>
      <c r="ED19" s="73"/>
      <c r="EE19" s="73"/>
      <c r="EF19" s="73"/>
      <c r="EG19" s="73"/>
      <c r="EH19" s="73"/>
      <c r="EI19" s="73"/>
      <c r="EJ19" s="73"/>
      <c r="EK19" s="73"/>
      <c r="EL19" s="73"/>
      <c r="EM19" s="73"/>
      <c r="EN19" s="73"/>
      <c r="EO19" s="73"/>
      <c r="EP19" s="73"/>
      <c r="EQ19" s="73"/>
      <c r="ER19" s="73"/>
      <c r="ES19" s="73"/>
      <c r="ET19" s="73"/>
      <c r="EU19" s="73"/>
      <c r="EV19" s="73"/>
      <c r="EW19" s="73"/>
      <c r="EX19" s="73"/>
      <c r="EY19" s="73"/>
      <c r="EZ19" s="73"/>
      <c r="FA19" s="73"/>
      <c r="FB19" s="73"/>
      <c r="FC19" s="73"/>
      <c r="FD19" s="73"/>
      <c r="FE19" s="73"/>
      <c r="FF19" s="73"/>
      <c r="FG19" s="73"/>
      <c r="FH19" s="73"/>
      <c r="FI19" s="73"/>
      <c r="FJ19" s="73"/>
      <c r="FK19" s="73"/>
      <c r="FL19" s="73"/>
      <c r="FM19" s="73"/>
      <c r="FN19" s="73"/>
      <c r="FO19" s="73"/>
      <c r="FP19" s="73"/>
      <c r="FQ19" s="73"/>
      <c r="FR19" s="73"/>
      <c r="FS19" s="73"/>
      <c r="FT19" s="73"/>
      <c r="FU19" s="73"/>
      <c r="FV19" s="73"/>
      <c r="FW19" s="73"/>
      <c r="FX19" s="73"/>
      <c r="FY19" s="73"/>
      <c r="FZ19" s="73"/>
      <c r="GA19" s="73"/>
      <c r="GB19" s="73"/>
      <c r="GC19" s="73"/>
      <c r="GD19" s="73"/>
      <c r="GE19" s="73"/>
      <c r="GF19" s="73"/>
      <c r="GG19" s="73"/>
      <c r="GH19" s="73"/>
      <c r="GI19" s="73"/>
      <c r="GJ19" s="73"/>
      <c r="GK19" s="73"/>
      <c r="GL19" s="73"/>
      <c r="GM19" s="73"/>
      <c r="GN19" s="73"/>
      <c r="GO19" s="73"/>
      <c r="GP19" s="73"/>
      <c r="GQ19" s="73"/>
      <c r="GR19" s="73"/>
      <c r="GS19" s="73"/>
      <c r="GT19" s="73"/>
      <c r="GU19" s="73"/>
      <c r="GV19" s="73"/>
      <c r="GW19" s="73"/>
      <c r="GX19" s="73"/>
      <c r="GY19" s="73"/>
      <c r="GZ19" s="73"/>
      <c r="HA19" s="73"/>
      <c r="HB19" s="73"/>
      <c r="HC19" s="73"/>
      <c r="HD19" s="73"/>
      <c r="HE19" s="73"/>
      <c r="HF19" s="73"/>
      <c r="HG19" s="73"/>
      <c r="HH19" s="73"/>
      <c r="HI19" s="73"/>
      <c r="HJ19" s="73"/>
      <c r="HK19" s="73"/>
      <c r="HL19" s="73"/>
      <c r="HM19" s="73"/>
      <c r="HN19" s="73"/>
      <c r="HO19" s="73"/>
      <c r="HP19" s="73"/>
      <c r="HQ19" s="73"/>
      <c r="HR19" s="73"/>
      <c r="HS19" s="73"/>
      <c r="HT19" s="73"/>
      <c r="HU19" s="73"/>
      <c r="HV19" s="73"/>
      <c r="HW19" s="73"/>
      <c r="HX19" s="73"/>
      <c r="HY19" s="73"/>
      <c r="HZ19" s="73"/>
      <c r="IA19" s="73"/>
      <c r="IB19" s="73"/>
      <c r="IC19" s="73"/>
      <c r="ID19" s="73"/>
      <c r="IE19" s="73"/>
      <c r="IF19" s="73"/>
      <c r="IG19" s="73"/>
      <c r="IH19" s="73"/>
      <c r="II19" s="73"/>
      <c r="IJ19" s="73"/>
      <c r="IK19" s="73"/>
      <c r="IL19" s="73"/>
      <c r="IM19" s="73"/>
      <c r="IN19" s="73"/>
      <c r="IO19" s="73"/>
      <c r="IP19" s="73"/>
      <c r="IQ19" s="73"/>
      <c r="IR19" s="73"/>
      <c r="IS19" s="73"/>
      <c r="IT19" s="73"/>
      <c r="IU19" s="73"/>
      <c r="IV19" s="73"/>
    </row>
    <row r="20" spans="1:256" s="74" customFormat="1" x14ac:dyDescent="0.3">
      <c r="A20" s="65" t="s">
        <v>429</v>
      </c>
      <c r="B20" s="65"/>
      <c r="C20" s="67" t="s">
        <v>325</v>
      </c>
      <c r="D20" s="69">
        <v>0.1</v>
      </c>
      <c r="E20" s="75">
        <v>3.5</v>
      </c>
      <c r="F20" s="69">
        <v>0.35</v>
      </c>
      <c r="G20" s="70">
        <v>1.21E-2</v>
      </c>
      <c r="H20" s="66" t="s">
        <v>430</v>
      </c>
      <c r="I20" s="67" t="s">
        <v>319</v>
      </c>
      <c r="J20" s="71">
        <v>0</v>
      </c>
      <c r="K20" s="70">
        <v>0</v>
      </c>
      <c r="L20" s="72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  <c r="AW20" s="73"/>
      <c r="AX20" s="73"/>
      <c r="AY20" s="73"/>
      <c r="AZ20" s="73"/>
      <c r="BA20" s="73"/>
      <c r="BB20" s="73"/>
      <c r="BC20" s="73"/>
      <c r="BD20" s="73"/>
      <c r="BE20" s="73"/>
      <c r="BF20" s="73"/>
      <c r="BG20" s="73"/>
      <c r="BH20" s="73"/>
      <c r="BI20" s="73"/>
      <c r="BJ20" s="73"/>
      <c r="BK20" s="73"/>
      <c r="BL20" s="73"/>
      <c r="BM20" s="73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73"/>
      <c r="CB20" s="73"/>
      <c r="CC20" s="73"/>
      <c r="CD20" s="73"/>
      <c r="CE20" s="73"/>
      <c r="CF20" s="73"/>
      <c r="CG20" s="73"/>
      <c r="CH20" s="73"/>
      <c r="CI20" s="73"/>
      <c r="CJ20" s="73"/>
      <c r="CK20" s="73"/>
      <c r="CL20" s="73"/>
      <c r="CM20" s="73"/>
      <c r="CN20" s="73"/>
      <c r="CO20" s="73"/>
      <c r="CP20" s="73"/>
      <c r="CQ20" s="73"/>
      <c r="CR20" s="73"/>
      <c r="CS20" s="73"/>
      <c r="CT20" s="73"/>
      <c r="CU20" s="73"/>
      <c r="CV20" s="73"/>
      <c r="CW20" s="73"/>
      <c r="CX20" s="73"/>
      <c r="CY20" s="73"/>
      <c r="CZ20" s="73"/>
      <c r="DA20" s="73"/>
      <c r="DB20" s="73"/>
      <c r="DC20" s="73"/>
      <c r="DD20" s="73"/>
      <c r="DE20" s="73"/>
      <c r="DF20" s="73"/>
      <c r="DG20" s="73"/>
      <c r="DH20" s="73"/>
      <c r="DI20" s="73"/>
      <c r="DJ20" s="73"/>
      <c r="DK20" s="73"/>
      <c r="DL20" s="73"/>
      <c r="DM20" s="73"/>
      <c r="DN20" s="73"/>
      <c r="DO20" s="73"/>
      <c r="DP20" s="73"/>
      <c r="DQ20" s="73"/>
      <c r="DR20" s="73"/>
      <c r="DS20" s="73"/>
      <c r="DT20" s="73"/>
      <c r="DU20" s="73"/>
      <c r="DV20" s="73"/>
      <c r="DW20" s="73"/>
      <c r="DX20" s="73"/>
      <c r="DY20" s="73"/>
      <c r="DZ20" s="73"/>
      <c r="EA20" s="73"/>
      <c r="EB20" s="73"/>
      <c r="EC20" s="73"/>
      <c r="ED20" s="73"/>
      <c r="EE20" s="73"/>
      <c r="EF20" s="73"/>
      <c r="EG20" s="73"/>
      <c r="EH20" s="73"/>
      <c r="EI20" s="73"/>
      <c r="EJ20" s="73"/>
      <c r="EK20" s="73"/>
      <c r="EL20" s="73"/>
      <c r="EM20" s="73"/>
      <c r="EN20" s="73"/>
      <c r="EO20" s="73"/>
      <c r="EP20" s="73"/>
      <c r="EQ20" s="73"/>
      <c r="ER20" s="73"/>
      <c r="ES20" s="73"/>
      <c r="ET20" s="73"/>
      <c r="EU20" s="73"/>
      <c r="EV20" s="73"/>
      <c r="EW20" s="73"/>
      <c r="EX20" s="73"/>
      <c r="EY20" s="73"/>
      <c r="EZ20" s="73"/>
      <c r="FA20" s="73"/>
      <c r="FB20" s="73"/>
      <c r="FC20" s="73"/>
      <c r="FD20" s="73"/>
      <c r="FE20" s="73"/>
      <c r="FF20" s="73"/>
      <c r="FG20" s="73"/>
      <c r="FH20" s="73"/>
      <c r="FI20" s="73"/>
      <c r="FJ20" s="73"/>
      <c r="FK20" s="73"/>
      <c r="FL20" s="73"/>
      <c r="FM20" s="73"/>
      <c r="FN20" s="73"/>
      <c r="FO20" s="73"/>
      <c r="FP20" s="73"/>
      <c r="FQ20" s="73"/>
      <c r="FR20" s="73"/>
      <c r="FS20" s="73"/>
      <c r="FT20" s="73"/>
      <c r="FU20" s="73"/>
      <c r="FV20" s="73"/>
      <c r="FW20" s="73"/>
      <c r="FX20" s="73"/>
      <c r="FY20" s="73"/>
      <c r="FZ20" s="73"/>
      <c r="GA20" s="73"/>
      <c r="GB20" s="73"/>
      <c r="GC20" s="73"/>
      <c r="GD20" s="73"/>
      <c r="GE20" s="73"/>
      <c r="GF20" s="73"/>
      <c r="GG20" s="73"/>
      <c r="GH20" s="73"/>
      <c r="GI20" s="73"/>
      <c r="GJ20" s="73"/>
      <c r="GK20" s="73"/>
      <c r="GL20" s="73"/>
      <c r="GM20" s="73"/>
      <c r="GN20" s="73"/>
      <c r="GO20" s="73"/>
      <c r="GP20" s="73"/>
      <c r="GQ20" s="73"/>
      <c r="GR20" s="73"/>
      <c r="GS20" s="73"/>
      <c r="GT20" s="73"/>
      <c r="GU20" s="73"/>
      <c r="GV20" s="73"/>
      <c r="GW20" s="73"/>
      <c r="GX20" s="73"/>
      <c r="GY20" s="73"/>
      <c r="GZ20" s="73"/>
      <c r="HA20" s="73"/>
      <c r="HB20" s="73"/>
      <c r="HC20" s="73"/>
      <c r="HD20" s="73"/>
      <c r="HE20" s="73"/>
      <c r="HF20" s="73"/>
      <c r="HG20" s="73"/>
      <c r="HH20" s="73"/>
      <c r="HI20" s="73"/>
      <c r="HJ20" s="73"/>
      <c r="HK20" s="73"/>
      <c r="HL20" s="73"/>
      <c r="HM20" s="73"/>
      <c r="HN20" s="73"/>
      <c r="HO20" s="73"/>
      <c r="HP20" s="73"/>
      <c r="HQ20" s="73"/>
      <c r="HR20" s="73"/>
      <c r="HS20" s="73"/>
      <c r="HT20" s="73"/>
      <c r="HU20" s="73"/>
      <c r="HV20" s="73"/>
      <c r="HW20" s="73"/>
      <c r="HX20" s="73"/>
      <c r="HY20" s="73"/>
      <c r="HZ20" s="73"/>
      <c r="IA20" s="73"/>
      <c r="IB20" s="73"/>
      <c r="IC20" s="73"/>
      <c r="ID20" s="73"/>
      <c r="IE20" s="73"/>
      <c r="IF20" s="73"/>
      <c r="IG20" s="73"/>
      <c r="IH20" s="73"/>
      <c r="II20" s="73"/>
      <c r="IJ20" s="73"/>
      <c r="IK20" s="73"/>
      <c r="IL20" s="73"/>
      <c r="IM20" s="73"/>
      <c r="IN20" s="73"/>
      <c r="IO20" s="73"/>
      <c r="IP20" s="73"/>
      <c r="IQ20" s="73"/>
      <c r="IR20" s="73"/>
      <c r="IS20" s="73"/>
      <c r="IT20" s="73"/>
      <c r="IU20" s="73"/>
      <c r="IV20" s="73"/>
    </row>
    <row r="21" spans="1:256" s="74" customFormat="1" ht="25.2" customHeight="1" x14ac:dyDescent="0.3">
      <c r="A21" s="65" t="s">
        <v>431</v>
      </c>
      <c r="B21" s="65"/>
      <c r="C21" s="67" t="s">
        <v>24</v>
      </c>
      <c r="D21" s="69">
        <v>3</v>
      </c>
      <c r="E21" s="75">
        <v>0.1</v>
      </c>
      <c r="F21" s="69">
        <v>0.3</v>
      </c>
      <c r="G21" s="70">
        <v>1.04E-2</v>
      </c>
      <c r="H21" s="66" t="s">
        <v>432</v>
      </c>
      <c r="I21" s="67" t="s">
        <v>342</v>
      </c>
      <c r="J21" s="71">
        <v>0.4</v>
      </c>
      <c r="K21" s="70">
        <v>4.1493600000000004E-3</v>
      </c>
      <c r="L21" s="72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  <c r="AW21" s="73"/>
      <c r="AX21" s="73"/>
      <c r="AY21" s="73"/>
      <c r="AZ21" s="73"/>
      <c r="BA21" s="73"/>
      <c r="BB21" s="73"/>
      <c r="BC21" s="73"/>
      <c r="BD21" s="73"/>
      <c r="BE21" s="73"/>
      <c r="BF21" s="73"/>
      <c r="BG21" s="73"/>
      <c r="BH21" s="73"/>
      <c r="BI21" s="73"/>
      <c r="BJ21" s="73"/>
      <c r="BK21" s="73"/>
      <c r="BL21" s="73"/>
      <c r="BM21" s="73"/>
      <c r="BN21" s="73"/>
      <c r="BO21" s="73"/>
      <c r="BP21" s="73"/>
      <c r="BQ21" s="73"/>
      <c r="BR21" s="73"/>
      <c r="BS21" s="73"/>
      <c r="BT21" s="73"/>
      <c r="BU21" s="73"/>
      <c r="BV21" s="73"/>
      <c r="BW21" s="73"/>
      <c r="BX21" s="73"/>
      <c r="BY21" s="73"/>
      <c r="BZ21" s="73"/>
      <c r="CA21" s="73"/>
      <c r="CB21" s="73"/>
      <c r="CC21" s="73"/>
      <c r="CD21" s="73"/>
      <c r="CE21" s="73"/>
      <c r="CF21" s="73"/>
      <c r="CG21" s="73"/>
      <c r="CH21" s="73"/>
      <c r="CI21" s="73"/>
      <c r="CJ21" s="73"/>
      <c r="CK21" s="73"/>
      <c r="CL21" s="73"/>
      <c r="CM21" s="73"/>
      <c r="CN21" s="73"/>
      <c r="CO21" s="73"/>
      <c r="CP21" s="73"/>
      <c r="CQ21" s="73"/>
      <c r="CR21" s="73"/>
      <c r="CS21" s="73"/>
      <c r="CT21" s="73"/>
      <c r="CU21" s="73"/>
      <c r="CV21" s="73"/>
      <c r="CW21" s="73"/>
      <c r="CX21" s="73"/>
      <c r="CY21" s="73"/>
      <c r="CZ21" s="73"/>
      <c r="DA21" s="73"/>
      <c r="DB21" s="73"/>
      <c r="DC21" s="73"/>
      <c r="DD21" s="73"/>
      <c r="DE21" s="73"/>
      <c r="DF21" s="73"/>
      <c r="DG21" s="73"/>
      <c r="DH21" s="73"/>
      <c r="DI21" s="73"/>
      <c r="DJ21" s="73"/>
      <c r="DK21" s="73"/>
      <c r="DL21" s="73"/>
      <c r="DM21" s="73"/>
      <c r="DN21" s="73"/>
      <c r="DO21" s="73"/>
      <c r="DP21" s="73"/>
      <c r="DQ21" s="73"/>
      <c r="DR21" s="73"/>
      <c r="DS21" s="73"/>
      <c r="DT21" s="73"/>
      <c r="DU21" s="73"/>
      <c r="DV21" s="73"/>
      <c r="DW21" s="73"/>
      <c r="DX21" s="73"/>
      <c r="DY21" s="73"/>
      <c r="DZ21" s="73"/>
      <c r="EA21" s="73"/>
      <c r="EB21" s="73"/>
      <c r="EC21" s="73"/>
      <c r="ED21" s="73"/>
      <c r="EE21" s="73"/>
      <c r="EF21" s="73"/>
      <c r="EG21" s="73"/>
      <c r="EH21" s="73"/>
      <c r="EI21" s="73"/>
      <c r="EJ21" s="73"/>
      <c r="EK21" s="73"/>
      <c r="EL21" s="73"/>
      <c r="EM21" s="73"/>
      <c r="EN21" s="73"/>
      <c r="EO21" s="73"/>
      <c r="EP21" s="73"/>
      <c r="EQ21" s="73"/>
      <c r="ER21" s="73"/>
      <c r="ES21" s="73"/>
      <c r="ET21" s="73"/>
      <c r="EU21" s="73"/>
      <c r="EV21" s="73"/>
      <c r="EW21" s="73"/>
      <c r="EX21" s="73"/>
      <c r="EY21" s="73"/>
      <c r="EZ21" s="73"/>
      <c r="FA21" s="73"/>
      <c r="FB21" s="73"/>
      <c r="FC21" s="73"/>
      <c r="FD21" s="73"/>
      <c r="FE21" s="73"/>
      <c r="FF21" s="73"/>
      <c r="FG21" s="73"/>
      <c r="FH21" s="73"/>
      <c r="FI21" s="73"/>
      <c r="FJ21" s="73"/>
      <c r="FK21" s="73"/>
      <c r="FL21" s="73"/>
      <c r="FM21" s="73"/>
      <c r="FN21" s="73"/>
      <c r="FO21" s="73"/>
      <c r="FP21" s="73"/>
      <c r="FQ21" s="73"/>
      <c r="FR21" s="73"/>
      <c r="FS21" s="73"/>
      <c r="FT21" s="73"/>
      <c r="FU21" s="73"/>
      <c r="FV21" s="73"/>
      <c r="FW21" s="73"/>
      <c r="FX21" s="73"/>
      <c r="FY21" s="73"/>
      <c r="FZ21" s="73"/>
      <c r="GA21" s="73"/>
      <c r="GB21" s="73"/>
      <c r="GC21" s="73"/>
      <c r="GD21" s="73"/>
      <c r="GE21" s="73"/>
      <c r="GF21" s="73"/>
      <c r="GG21" s="73"/>
      <c r="GH21" s="73"/>
      <c r="GI21" s="73"/>
      <c r="GJ21" s="73"/>
      <c r="GK21" s="73"/>
      <c r="GL21" s="73"/>
      <c r="GM21" s="73"/>
      <c r="GN21" s="73"/>
      <c r="GO21" s="73"/>
      <c r="GP21" s="73"/>
      <c r="GQ21" s="73"/>
      <c r="GR21" s="73"/>
      <c r="GS21" s="73"/>
      <c r="GT21" s="73"/>
      <c r="GU21" s="73"/>
      <c r="GV21" s="73"/>
      <c r="GW21" s="73"/>
      <c r="GX21" s="73"/>
      <c r="GY21" s="73"/>
      <c r="GZ21" s="73"/>
      <c r="HA21" s="73"/>
      <c r="HB21" s="73"/>
      <c r="HC21" s="73"/>
      <c r="HD21" s="73"/>
      <c r="HE21" s="73"/>
      <c r="HF21" s="73"/>
      <c r="HG21" s="73"/>
      <c r="HH21" s="73"/>
      <c r="HI21" s="73"/>
      <c r="HJ21" s="73"/>
      <c r="HK21" s="73"/>
      <c r="HL21" s="73"/>
      <c r="HM21" s="73"/>
      <c r="HN21" s="73"/>
      <c r="HO21" s="73"/>
      <c r="HP21" s="73"/>
      <c r="HQ21" s="73"/>
      <c r="HR21" s="73"/>
      <c r="HS21" s="73"/>
      <c r="HT21" s="73"/>
      <c r="HU21" s="73"/>
      <c r="HV21" s="73"/>
      <c r="HW21" s="73"/>
      <c r="HX21" s="73"/>
      <c r="HY21" s="73"/>
      <c r="HZ21" s="73"/>
      <c r="IA21" s="73"/>
      <c r="IB21" s="73"/>
      <c r="IC21" s="73"/>
      <c r="ID21" s="73"/>
      <c r="IE21" s="73"/>
      <c r="IF21" s="73"/>
      <c r="IG21" s="73"/>
      <c r="IH21" s="73"/>
      <c r="II21" s="73"/>
      <c r="IJ21" s="73"/>
      <c r="IK21" s="73"/>
      <c r="IL21" s="73"/>
      <c r="IM21" s="73"/>
      <c r="IN21" s="73"/>
      <c r="IO21" s="73"/>
      <c r="IP21" s="73"/>
      <c r="IQ21" s="73"/>
      <c r="IR21" s="73"/>
      <c r="IS21" s="73"/>
      <c r="IT21" s="73"/>
      <c r="IU21" s="73"/>
      <c r="IV21" s="73"/>
    </row>
    <row r="22" spans="1:256" s="74" customFormat="1" x14ac:dyDescent="0.3">
      <c r="A22" s="65" t="s">
        <v>433</v>
      </c>
      <c r="B22" s="65"/>
      <c r="C22" s="67" t="s">
        <v>325</v>
      </c>
      <c r="D22" s="69">
        <v>0.26</v>
      </c>
      <c r="E22" s="75">
        <v>1.1499999999999999</v>
      </c>
      <c r="F22" s="69">
        <v>0.3</v>
      </c>
      <c r="G22" s="70">
        <v>1.04E-2</v>
      </c>
      <c r="H22" s="66" t="s">
        <v>352</v>
      </c>
      <c r="I22" s="67" t="s">
        <v>342</v>
      </c>
      <c r="J22" s="71">
        <v>0.4</v>
      </c>
      <c r="K22" s="70">
        <v>4.1493600000000004E-3</v>
      </c>
      <c r="L22" s="72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  <c r="AW22" s="73"/>
      <c r="AX22" s="73"/>
      <c r="AY22" s="73"/>
      <c r="AZ22" s="73"/>
      <c r="BA22" s="73"/>
      <c r="BB22" s="73"/>
      <c r="BC22" s="73"/>
      <c r="BD22" s="73"/>
      <c r="BE22" s="73"/>
      <c r="BF22" s="73"/>
      <c r="BG22" s="73"/>
      <c r="BH22" s="73"/>
      <c r="BI22" s="73"/>
      <c r="BJ22" s="73"/>
      <c r="BK22" s="73"/>
      <c r="BL22" s="73"/>
      <c r="BM22" s="73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73"/>
      <c r="CB22" s="73"/>
      <c r="CC22" s="73"/>
      <c r="CD22" s="73"/>
      <c r="CE22" s="73"/>
      <c r="CF22" s="73"/>
      <c r="CG22" s="73"/>
      <c r="CH22" s="73"/>
      <c r="CI22" s="73"/>
      <c r="CJ22" s="73"/>
      <c r="CK22" s="73"/>
      <c r="CL22" s="73"/>
      <c r="CM22" s="73"/>
      <c r="CN22" s="73"/>
      <c r="CO22" s="73"/>
      <c r="CP22" s="73"/>
      <c r="CQ22" s="73"/>
      <c r="CR22" s="73"/>
      <c r="CS22" s="73"/>
      <c r="CT22" s="73"/>
      <c r="CU22" s="73"/>
      <c r="CV22" s="73"/>
      <c r="CW22" s="73"/>
      <c r="CX22" s="73"/>
      <c r="CY22" s="73"/>
      <c r="CZ22" s="73"/>
      <c r="DA22" s="73"/>
      <c r="DB22" s="73"/>
      <c r="DC22" s="73"/>
      <c r="DD22" s="73"/>
      <c r="DE22" s="73"/>
      <c r="DF22" s="73"/>
      <c r="DG22" s="73"/>
      <c r="DH22" s="73"/>
      <c r="DI22" s="73"/>
      <c r="DJ22" s="73"/>
      <c r="DK22" s="73"/>
      <c r="DL22" s="73"/>
      <c r="DM22" s="73"/>
      <c r="DN22" s="73"/>
      <c r="DO22" s="73"/>
      <c r="DP22" s="73"/>
      <c r="DQ22" s="73"/>
      <c r="DR22" s="73"/>
      <c r="DS22" s="73"/>
      <c r="DT22" s="73"/>
      <c r="DU22" s="73"/>
      <c r="DV22" s="73"/>
      <c r="DW22" s="73"/>
      <c r="DX22" s="73"/>
      <c r="DY22" s="73"/>
      <c r="DZ22" s="73"/>
      <c r="EA22" s="73"/>
      <c r="EB22" s="73"/>
      <c r="EC22" s="73"/>
      <c r="ED22" s="73"/>
      <c r="EE22" s="73"/>
      <c r="EF22" s="73"/>
      <c r="EG22" s="73"/>
      <c r="EH22" s="73"/>
      <c r="EI22" s="73"/>
      <c r="EJ22" s="73"/>
      <c r="EK22" s="73"/>
      <c r="EL22" s="73"/>
      <c r="EM22" s="73"/>
      <c r="EN22" s="73"/>
      <c r="EO22" s="73"/>
      <c r="EP22" s="73"/>
      <c r="EQ22" s="73"/>
      <c r="ER22" s="73"/>
      <c r="ES22" s="73"/>
      <c r="ET22" s="73"/>
      <c r="EU22" s="73"/>
      <c r="EV22" s="73"/>
      <c r="EW22" s="73"/>
      <c r="EX22" s="73"/>
      <c r="EY22" s="73"/>
      <c r="EZ22" s="73"/>
      <c r="FA22" s="73"/>
      <c r="FB22" s="73"/>
      <c r="FC22" s="73"/>
      <c r="FD22" s="73"/>
      <c r="FE22" s="73"/>
      <c r="FF22" s="73"/>
      <c r="FG22" s="73"/>
      <c r="FH22" s="73"/>
      <c r="FI22" s="73"/>
      <c r="FJ22" s="73"/>
      <c r="FK22" s="73"/>
      <c r="FL22" s="73"/>
      <c r="FM22" s="73"/>
      <c r="FN22" s="73"/>
      <c r="FO22" s="73"/>
      <c r="FP22" s="73"/>
      <c r="FQ22" s="73"/>
      <c r="FR22" s="73"/>
      <c r="FS22" s="73"/>
      <c r="FT22" s="73"/>
      <c r="FU22" s="73"/>
      <c r="FV22" s="73"/>
      <c r="FW22" s="73"/>
      <c r="FX22" s="73"/>
      <c r="FY22" s="73"/>
      <c r="FZ22" s="73"/>
      <c r="GA22" s="73"/>
      <c r="GB22" s="73"/>
      <c r="GC22" s="73"/>
      <c r="GD22" s="73"/>
      <c r="GE22" s="73"/>
      <c r="GF22" s="73"/>
      <c r="GG22" s="73"/>
      <c r="GH22" s="73"/>
      <c r="GI22" s="73"/>
      <c r="GJ22" s="73"/>
      <c r="GK22" s="73"/>
      <c r="GL22" s="73"/>
      <c r="GM22" s="73"/>
      <c r="GN22" s="73"/>
      <c r="GO22" s="73"/>
      <c r="GP22" s="73"/>
      <c r="GQ22" s="73"/>
      <c r="GR22" s="73"/>
      <c r="GS22" s="73"/>
      <c r="GT22" s="73"/>
      <c r="GU22" s="73"/>
      <c r="GV22" s="73"/>
      <c r="GW22" s="73"/>
      <c r="GX22" s="73"/>
      <c r="GY22" s="73"/>
      <c r="GZ22" s="73"/>
      <c r="HA22" s="73"/>
      <c r="HB22" s="73"/>
      <c r="HC22" s="73"/>
      <c r="HD22" s="73"/>
      <c r="HE22" s="73"/>
      <c r="HF22" s="73"/>
      <c r="HG22" s="73"/>
      <c r="HH22" s="73"/>
      <c r="HI22" s="73"/>
      <c r="HJ22" s="73"/>
      <c r="HK22" s="73"/>
      <c r="HL22" s="73"/>
      <c r="HM22" s="73"/>
      <c r="HN22" s="73"/>
      <c r="HO22" s="73"/>
      <c r="HP22" s="73"/>
      <c r="HQ22" s="73"/>
      <c r="HR22" s="73"/>
      <c r="HS22" s="73"/>
      <c r="HT22" s="73"/>
      <c r="HU22" s="73"/>
      <c r="HV22" s="73"/>
      <c r="HW22" s="73"/>
      <c r="HX22" s="73"/>
      <c r="HY22" s="73"/>
      <c r="HZ22" s="73"/>
      <c r="IA22" s="73"/>
      <c r="IB22" s="73"/>
      <c r="IC22" s="73"/>
      <c r="ID22" s="73"/>
      <c r="IE22" s="73"/>
      <c r="IF22" s="73"/>
      <c r="IG22" s="73"/>
      <c r="IH22" s="73"/>
      <c r="II22" s="73"/>
      <c r="IJ22" s="73"/>
      <c r="IK22" s="73"/>
      <c r="IL22" s="73"/>
      <c r="IM22" s="73"/>
      <c r="IN22" s="73"/>
      <c r="IO22" s="73"/>
      <c r="IP22" s="73"/>
      <c r="IQ22" s="73"/>
      <c r="IR22" s="73"/>
      <c r="IS22" s="73"/>
      <c r="IT22" s="73"/>
      <c r="IU22" s="73"/>
      <c r="IV22" s="73"/>
    </row>
    <row r="23" spans="1:256" x14ac:dyDescent="0.3">
      <c r="A23" s="53" t="s">
        <v>304</v>
      </c>
      <c r="B23" s="53"/>
      <c r="C23" s="53"/>
      <c r="D23" s="53"/>
      <c r="E23" s="53"/>
      <c r="F23" s="18">
        <v>24.800000000000004</v>
      </c>
      <c r="G23" s="26"/>
      <c r="H23" s="50" t="s">
        <v>296</v>
      </c>
      <c r="I23" s="50"/>
      <c r="J23" s="50"/>
      <c r="K23" s="19">
        <f>SUM(K18:K22)</f>
        <v>0.33817423999999996</v>
      </c>
    </row>
    <row r="24" spans="1:256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256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256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256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256" x14ac:dyDescent="0.3">
      <c r="A28" s="29"/>
      <c r="B28" s="9"/>
      <c r="C28" s="30" t="s">
        <v>308</v>
      </c>
      <c r="D28" s="31"/>
      <c r="E28" s="27"/>
      <c r="F28" s="18">
        <v>28.92</v>
      </c>
      <c r="G28" s="32"/>
      <c r="H28" s="41"/>
      <c r="I28" s="42"/>
      <c r="J28" s="43"/>
      <c r="K28" s="33"/>
    </row>
    <row r="29" spans="1:256" x14ac:dyDescent="0.3">
      <c r="A29" s="34"/>
      <c r="B29" s="8"/>
      <c r="C29" s="30" t="s">
        <v>309</v>
      </c>
      <c r="D29" s="18"/>
      <c r="E29" s="21" t="s">
        <v>310</v>
      </c>
      <c r="F29" s="18">
        <v>5.78</v>
      </c>
      <c r="G29" s="35"/>
      <c r="H29" s="44"/>
      <c r="I29" s="45"/>
      <c r="J29" s="46"/>
      <c r="K29" s="35"/>
    </row>
    <row r="30" spans="1:256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0.48060000000000003</v>
      </c>
    </row>
    <row r="31" spans="1:256" x14ac:dyDescent="0.3">
      <c r="A31" s="34"/>
      <c r="B31" s="8"/>
      <c r="C31" s="30" t="s">
        <v>312</v>
      </c>
      <c r="D31" s="20"/>
      <c r="E31" s="18"/>
      <c r="F31" s="31">
        <v>34.700000000000003</v>
      </c>
      <c r="G31" s="38"/>
      <c r="H31" s="44"/>
      <c r="I31" s="45"/>
      <c r="J31" s="46"/>
      <c r="K31" s="35"/>
    </row>
    <row r="32" spans="1:256" x14ac:dyDescent="0.3">
      <c r="A32" s="34"/>
      <c r="B32" s="8"/>
      <c r="C32" s="30" t="s">
        <v>313</v>
      </c>
      <c r="D32" s="18"/>
      <c r="E32" s="18"/>
      <c r="F32" s="31">
        <f>F31</f>
        <v>34.700000000000003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1-000000000000}">
  <sheetPr codeName="Hoja231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30</v>
      </c>
      <c r="B4" s="64"/>
      <c r="C4" s="64"/>
      <c r="D4" s="64"/>
      <c r="E4" s="5" t="s">
        <v>275</v>
      </c>
      <c r="F4" s="6" t="s">
        <v>3</v>
      </c>
      <c r="H4" s="1" t="s">
        <v>903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1.45</v>
      </c>
      <c r="G9" s="19">
        <v>1.09E-2</v>
      </c>
      <c r="H9" s="16" t="s">
        <v>293</v>
      </c>
      <c r="I9" s="20" t="s">
        <v>294</v>
      </c>
      <c r="J9" s="21">
        <v>1</v>
      </c>
      <c r="K9" s="19">
        <v>1.09064E-2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3.55</v>
      </c>
      <c r="F10" s="18">
        <v>3.55</v>
      </c>
      <c r="G10" s="19">
        <v>2.6699999999999998E-2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</v>
      </c>
      <c r="G11" s="26"/>
      <c r="H11" s="25"/>
      <c r="I11" s="52" t="s">
        <v>296</v>
      </c>
      <c r="J11" s="52"/>
      <c r="K11" s="19">
        <f>SUM(K9:K10)</f>
        <v>1.09064E-2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3.55</v>
      </c>
      <c r="F14" s="18">
        <v>14.38</v>
      </c>
      <c r="G14" s="19">
        <v>0.1082</v>
      </c>
      <c r="H14" s="16" t="s">
        <v>300</v>
      </c>
      <c r="I14" s="20" t="s">
        <v>294</v>
      </c>
      <c r="J14" s="21">
        <v>1</v>
      </c>
      <c r="K14" s="19">
        <v>0.10816100000000001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3.5539999999999998</v>
      </c>
      <c r="F15" s="18">
        <v>14.57</v>
      </c>
      <c r="G15" s="19">
        <v>0.1096</v>
      </c>
      <c r="H15" s="16" t="s">
        <v>300</v>
      </c>
      <c r="I15" s="20" t="s">
        <v>294</v>
      </c>
      <c r="J15" s="21">
        <v>1</v>
      </c>
      <c r="K15" s="19">
        <v>0.1095901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28.950000000000003</v>
      </c>
      <c r="G16" s="26"/>
      <c r="H16" s="50" t="s">
        <v>296</v>
      </c>
      <c r="I16" s="50"/>
      <c r="J16" s="50"/>
      <c r="K16" s="19">
        <f>SUM(K14:K15)</f>
        <v>0.2177511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437</v>
      </c>
      <c r="B19" s="54"/>
      <c r="C19" s="20" t="s">
        <v>325</v>
      </c>
      <c r="D19" s="17">
        <v>5</v>
      </c>
      <c r="E19" s="18">
        <v>4.8</v>
      </c>
      <c r="F19" s="18">
        <v>24</v>
      </c>
      <c r="G19" s="19">
        <v>0.18049999999999999</v>
      </c>
      <c r="H19" s="16" t="s">
        <v>430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438</v>
      </c>
      <c r="B20" s="54"/>
      <c r="C20" s="20" t="s">
        <v>17</v>
      </c>
      <c r="D20" s="18">
        <v>1</v>
      </c>
      <c r="E20" s="27">
        <v>75</v>
      </c>
      <c r="F20" s="18">
        <v>75</v>
      </c>
      <c r="G20" s="19">
        <v>0.56409999999999993</v>
      </c>
      <c r="H20" s="16" t="s">
        <v>439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99</v>
      </c>
      <c r="G21" s="26"/>
      <c r="H21" s="50" t="s">
        <v>296</v>
      </c>
      <c r="I21" s="50"/>
      <c r="J21" s="50"/>
      <c r="K21" s="19">
        <f>SUM(K19:K20)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132.94999999999999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26.59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0.22869999999999999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159.54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159.54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1-000000000000}">
  <sheetPr codeName="Hoja2316">
    <pageSetUpPr fitToPage="1"/>
  </sheetPr>
  <dimension ref="A1:IV48"/>
  <sheetViews>
    <sheetView topLeftCell="A16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128</v>
      </c>
      <c r="B4" s="64"/>
      <c r="C4" s="64"/>
      <c r="D4" s="64"/>
      <c r="E4" s="5" t="s">
        <v>275</v>
      </c>
      <c r="F4" s="6" t="s">
        <v>17</v>
      </c>
      <c r="H4" s="1" t="s">
        <v>904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905</v>
      </c>
      <c r="B9" s="17">
        <v>1</v>
      </c>
      <c r="C9" s="18">
        <v>2</v>
      </c>
      <c r="D9" s="18">
        <f t="shared" ref="D9:D17" si="0">IF(ISNUMBER(B9),B9*C9,)</f>
        <v>2</v>
      </c>
      <c r="E9" s="17">
        <v>12.743</v>
      </c>
      <c r="F9" s="18">
        <v>25.49</v>
      </c>
      <c r="G9" s="19">
        <v>1.52E-2</v>
      </c>
      <c r="H9" s="16" t="s">
        <v>906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66" t="s">
        <v>907</v>
      </c>
      <c r="B10" s="17">
        <v>1</v>
      </c>
      <c r="C10" s="18">
        <v>0.35</v>
      </c>
      <c r="D10" s="18">
        <f t="shared" si="0"/>
        <v>0.35</v>
      </c>
      <c r="E10" s="17">
        <v>12.743</v>
      </c>
      <c r="F10" s="18">
        <v>4.46</v>
      </c>
      <c r="G10" s="19">
        <v>2.7000000000000001E-3</v>
      </c>
      <c r="H10" s="16" t="s">
        <v>908</v>
      </c>
      <c r="I10" s="20" t="s">
        <v>342</v>
      </c>
      <c r="J10" s="21">
        <v>0.4</v>
      </c>
      <c r="K10" s="19">
        <v>1.06412E-3</v>
      </c>
      <c r="L10" s="22"/>
    </row>
    <row r="11" spans="1:15" x14ac:dyDescent="0.3">
      <c r="A11" s="66" t="s">
        <v>290</v>
      </c>
      <c r="B11" s="17" t="s">
        <v>291</v>
      </c>
      <c r="C11" s="18" t="s">
        <v>292</v>
      </c>
      <c r="D11" s="18">
        <f t="shared" si="0"/>
        <v>0</v>
      </c>
      <c r="E11" s="17" t="s">
        <v>292</v>
      </c>
      <c r="F11" s="18">
        <v>17.09</v>
      </c>
      <c r="G11" s="19">
        <v>1.0200000000000001E-2</v>
      </c>
      <c r="H11" s="16" t="s">
        <v>293</v>
      </c>
      <c r="I11" s="20" t="s">
        <v>294</v>
      </c>
      <c r="J11" s="21">
        <v>1</v>
      </c>
      <c r="K11" s="19">
        <v>1.0193799999999999E-2</v>
      </c>
      <c r="L11" s="22"/>
    </row>
    <row r="12" spans="1:15" x14ac:dyDescent="0.3">
      <c r="A12" s="66" t="s">
        <v>909</v>
      </c>
      <c r="B12" s="17">
        <v>2</v>
      </c>
      <c r="C12" s="18">
        <v>0.3</v>
      </c>
      <c r="D12" s="18">
        <f t="shared" si="0"/>
        <v>0.6</v>
      </c>
      <c r="E12" s="17">
        <v>12.743</v>
      </c>
      <c r="F12" s="18">
        <v>7.65</v>
      </c>
      <c r="G12" s="19">
        <v>4.5999999999999999E-3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911</v>
      </c>
      <c r="B13" s="17">
        <v>1</v>
      </c>
      <c r="C13" s="18">
        <v>2</v>
      </c>
      <c r="D13" s="18">
        <f t="shared" si="0"/>
        <v>2</v>
      </c>
      <c r="E13" s="17">
        <v>12.743</v>
      </c>
      <c r="F13" s="18">
        <v>25.49</v>
      </c>
      <c r="G13" s="19">
        <v>1.52E-2</v>
      </c>
      <c r="H13" s="16" t="s">
        <v>912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913</v>
      </c>
      <c r="B14" s="17">
        <v>1</v>
      </c>
      <c r="C14" s="18">
        <v>18</v>
      </c>
      <c r="D14" s="18">
        <f t="shared" si="0"/>
        <v>18</v>
      </c>
      <c r="E14" s="17">
        <v>12.743</v>
      </c>
      <c r="F14" s="18">
        <v>229.37</v>
      </c>
      <c r="G14" s="19">
        <v>0.1368</v>
      </c>
      <c r="H14" s="16" t="s">
        <v>914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915</v>
      </c>
      <c r="B15" s="17">
        <v>1</v>
      </c>
      <c r="C15" s="18">
        <v>0.2</v>
      </c>
      <c r="D15" s="18">
        <f t="shared" si="0"/>
        <v>0.2</v>
      </c>
      <c r="E15" s="17">
        <v>12.743</v>
      </c>
      <c r="F15" s="18">
        <v>2.5499999999999998</v>
      </c>
      <c r="G15" s="19">
        <v>1.5E-3</v>
      </c>
      <c r="H15" s="16" t="s">
        <v>916</v>
      </c>
      <c r="I15" s="20" t="s">
        <v>319</v>
      </c>
      <c r="J15" s="21">
        <v>0</v>
      </c>
      <c r="K15" s="19">
        <v>0</v>
      </c>
      <c r="L15" s="22"/>
    </row>
    <row r="16" spans="1:15" ht="24" x14ac:dyDescent="0.3">
      <c r="A16" s="66" t="s">
        <v>917</v>
      </c>
      <c r="B16" s="17">
        <v>1</v>
      </c>
      <c r="C16" s="18">
        <v>0.25</v>
      </c>
      <c r="D16" s="18">
        <f t="shared" si="0"/>
        <v>0.25</v>
      </c>
      <c r="E16" s="17">
        <v>12.743</v>
      </c>
      <c r="F16" s="18">
        <v>3.19</v>
      </c>
      <c r="G16" s="19">
        <v>1.9E-3</v>
      </c>
      <c r="H16" s="16" t="s">
        <v>910</v>
      </c>
      <c r="I16" s="20" t="s">
        <v>319</v>
      </c>
      <c r="J16" s="21">
        <v>0</v>
      </c>
      <c r="K16" s="19">
        <v>0</v>
      </c>
      <c r="L16" s="22"/>
    </row>
    <row r="17" spans="1:12" x14ac:dyDescent="0.3">
      <c r="A17" s="66" t="s">
        <v>918</v>
      </c>
      <c r="B17" s="17" t="s">
        <v>919</v>
      </c>
      <c r="C17" s="18" t="s">
        <v>292</v>
      </c>
      <c r="D17" s="18">
        <f t="shared" si="0"/>
        <v>0</v>
      </c>
      <c r="E17" s="17" t="s">
        <v>292</v>
      </c>
      <c r="F17" s="18">
        <v>6.84</v>
      </c>
      <c r="G17" s="19">
        <v>4.0999999999999995E-3</v>
      </c>
      <c r="H17" s="16" t="s">
        <v>920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3" t="s">
        <v>295</v>
      </c>
      <c r="B18" s="53"/>
      <c r="C18" s="53"/>
      <c r="D18" s="53"/>
      <c r="E18" s="53"/>
      <c r="F18" s="18">
        <v>322.13</v>
      </c>
      <c r="G18" s="26"/>
      <c r="H18" s="25"/>
      <c r="I18" s="52" t="s">
        <v>296</v>
      </c>
      <c r="J18" s="52"/>
      <c r="K18" s="19">
        <f>SUM(K9:K17)</f>
        <v>1.1257919999999999E-2</v>
      </c>
      <c r="L18" s="8"/>
    </row>
    <row r="19" spans="1:12" x14ac:dyDescent="0.3">
      <c r="A19" s="55" t="s">
        <v>297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11" t="s">
        <v>283</v>
      </c>
      <c r="B20" s="11" t="s">
        <v>1</v>
      </c>
      <c r="C20" s="11" t="s">
        <v>298</v>
      </c>
      <c r="D20" s="11" t="s">
        <v>285</v>
      </c>
      <c r="E20" s="11" t="s">
        <v>286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16" t="s">
        <v>1631</v>
      </c>
      <c r="B21" s="17">
        <v>0.1</v>
      </c>
      <c r="C21" s="18">
        <v>4.0999999999999996</v>
      </c>
      <c r="D21" s="18">
        <f>IF(ISNUMBER(B21),B21*C21,)</f>
        <v>0.41</v>
      </c>
      <c r="E21" s="17">
        <v>12.743</v>
      </c>
      <c r="F21" s="18">
        <v>5.22</v>
      </c>
      <c r="G21" s="19">
        <v>3.0999999999999999E-3</v>
      </c>
      <c r="H21" s="16" t="s">
        <v>300</v>
      </c>
      <c r="I21" s="20" t="s">
        <v>294</v>
      </c>
      <c r="J21" s="21">
        <v>1</v>
      </c>
      <c r="K21" s="19">
        <v>3.1136000000000002E-3</v>
      </c>
      <c r="L21" s="22"/>
    </row>
    <row r="22" spans="1:12" x14ac:dyDescent="0.3">
      <c r="A22" s="16" t="s">
        <v>1630</v>
      </c>
      <c r="B22" s="17">
        <v>2</v>
      </c>
      <c r="C22" s="18">
        <v>4.0999999999999996</v>
      </c>
      <c r="D22" s="18">
        <f>IF(ISNUMBER(B22),B22*C22,)</f>
        <v>8.1999999999999993</v>
      </c>
      <c r="E22" s="17">
        <v>12.743</v>
      </c>
      <c r="F22" s="18">
        <v>104.49</v>
      </c>
      <c r="G22" s="19">
        <v>6.2300000000000001E-2</v>
      </c>
      <c r="H22" s="16" t="s">
        <v>300</v>
      </c>
      <c r="I22" s="20" t="s">
        <v>294</v>
      </c>
      <c r="J22" s="21">
        <v>1</v>
      </c>
      <c r="K22" s="19">
        <v>6.2325900000000004E-2</v>
      </c>
      <c r="L22" s="22"/>
    </row>
    <row r="23" spans="1:12" x14ac:dyDescent="0.3">
      <c r="A23" s="16" t="s">
        <v>1629</v>
      </c>
      <c r="B23" s="17">
        <v>2</v>
      </c>
      <c r="C23" s="18">
        <v>4.55</v>
      </c>
      <c r="D23" s="18">
        <f>IF(ISNUMBER(B23),B23*C23,)</f>
        <v>9.1</v>
      </c>
      <c r="E23" s="17">
        <v>12.743</v>
      </c>
      <c r="F23" s="18">
        <v>115.96</v>
      </c>
      <c r="G23" s="19">
        <v>6.9199999999999998E-2</v>
      </c>
      <c r="H23" s="16" t="s">
        <v>300</v>
      </c>
      <c r="I23" s="20" t="s">
        <v>294</v>
      </c>
      <c r="J23" s="21">
        <v>1</v>
      </c>
      <c r="K23" s="19">
        <v>6.9167500000000007E-2</v>
      </c>
      <c r="L23" s="22"/>
    </row>
    <row r="24" spans="1:12" x14ac:dyDescent="0.3">
      <c r="A24" s="16" t="s">
        <v>935</v>
      </c>
      <c r="B24" s="17">
        <v>1</v>
      </c>
      <c r="C24" s="18">
        <v>4.5599999999999996</v>
      </c>
      <c r="D24" s="18">
        <f>IF(ISNUMBER(B24),B24*C24,)</f>
        <v>4.5599999999999996</v>
      </c>
      <c r="E24" s="17">
        <v>12.743</v>
      </c>
      <c r="F24" s="18">
        <v>58.11</v>
      </c>
      <c r="G24" s="19">
        <v>3.4700000000000002E-2</v>
      </c>
      <c r="H24" s="16" t="s">
        <v>300</v>
      </c>
      <c r="I24" s="20" t="s">
        <v>294</v>
      </c>
      <c r="J24" s="21">
        <v>1</v>
      </c>
      <c r="K24" s="19">
        <v>3.4661299999999999E-2</v>
      </c>
      <c r="L24" s="22"/>
    </row>
    <row r="25" spans="1:12" x14ac:dyDescent="0.3">
      <c r="A25" s="16" t="s">
        <v>921</v>
      </c>
      <c r="B25" s="17">
        <v>1</v>
      </c>
      <c r="C25" s="18">
        <v>4.5599999999999996</v>
      </c>
      <c r="D25" s="18">
        <f>IF(ISNUMBER(B25),B25*C25,)</f>
        <v>4.5599999999999996</v>
      </c>
      <c r="E25" s="17">
        <v>12.74</v>
      </c>
      <c r="F25" s="18">
        <v>58.09</v>
      </c>
      <c r="G25" s="19">
        <v>3.4599999999999999E-2</v>
      </c>
      <c r="H25" s="16" t="s">
        <v>300</v>
      </c>
      <c r="I25" s="20" t="s">
        <v>294</v>
      </c>
      <c r="J25" s="21">
        <v>1</v>
      </c>
      <c r="K25" s="19">
        <v>3.4649399999999997E-2</v>
      </c>
      <c r="L25" s="22"/>
    </row>
    <row r="26" spans="1:12" x14ac:dyDescent="0.3">
      <c r="A26" s="53" t="s">
        <v>301</v>
      </c>
      <c r="B26" s="53"/>
      <c r="C26" s="53"/>
      <c r="D26" s="53"/>
      <c r="E26" s="53"/>
      <c r="F26" s="18">
        <v>341.87</v>
      </c>
      <c r="G26" s="26"/>
      <c r="H26" s="50" t="s">
        <v>296</v>
      </c>
      <c r="I26" s="50"/>
      <c r="J26" s="50"/>
      <c r="K26" s="19">
        <f>SUM(K21:K25)</f>
        <v>0.20391770000000001</v>
      </c>
    </row>
    <row r="27" spans="1:12" x14ac:dyDescent="0.3">
      <c r="A27" s="55" t="s">
        <v>302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3" t="s">
        <v>1</v>
      </c>
      <c r="E28" s="14" t="s">
        <v>303</v>
      </c>
      <c r="F28" s="14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ht="26.4" customHeight="1" x14ac:dyDescent="0.3">
      <c r="A29" s="65" t="s">
        <v>922</v>
      </c>
      <c r="B29" s="65"/>
      <c r="C29" s="20" t="s">
        <v>17</v>
      </c>
      <c r="D29" s="17">
        <v>1</v>
      </c>
      <c r="E29" s="18">
        <v>950</v>
      </c>
      <c r="F29" s="18">
        <v>950</v>
      </c>
      <c r="G29" s="19">
        <v>0.56669999999999998</v>
      </c>
      <c r="H29" s="16" t="s">
        <v>923</v>
      </c>
      <c r="I29" s="20" t="s">
        <v>342</v>
      </c>
      <c r="J29" s="21">
        <v>0.4</v>
      </c>
      <c r="K29" s="19">
        <v>0.22666131999999997</v>
      </c>
      <c r="L29" s="22"/>
    </row>
    <row r="30" spans="1:12" ht="26.4" customHeight="1" x14ac:dyDescent="0.3">
      <c r="A30" s="65" t="s">
        <v>924</v>
      </c>
      <c r="B30" s="65"/>
      <c r="C30" s="20" t="s">
        <v>17</v>
      </c>
      <c r="D30" s="18">
        <v>2</v>
      </c>
      <c r="E30" s="27">
        <v>3.5</v>
      </c>
      <c r="F30" s="18">
        <v>7</v>
      </c>
      <c r="G30" s="19">
        <v>4.1999999999999997E-3</v>
      </c>
      <c r="H30" s="16" t="s">
        <v>925</v>
      </c>
      <c r="I30" s="20" t="s">
        <v>319</v>
      </c>
      <c r="J30" s="21">
        <v>0</v>
      </c>
      <c r="K30" s="19">
        <v>0</v>
      </c>
      <c r="L30" s="22"/>
    </row>
    <row r="31" spans="1:12" ht="26.4" customHeight="1" x14ac:dyDescent="0.3">
      <c r="A31" s="65" t="s">
        <v>926</v>
      </c>
      <c r="B31" s="65"/>
      <c r="C31" s="20" t="s">
        <v>17</v>
      </c>
      <c r="D31" s="18">
        <v>3</v>
      </c>
      <c r="E31" s="27">
        <v>2.5</v>
      </c>
      <c r="F31" s="18">
        <v>7.5</v>
      </c>
      <c r="G31" s="19">
        <v>4.5000000000000005E-3</v>
      </c>
      <c r="H31" s="16" t="s">
        <v>764</v>
      </c>
      <c r="I31" s="20" t="s">
        <v>319</v>
      </c>
      <c r="J31" s="21">
        <v>0</v>
      </c>
      <c r="K31" s="19">
        <v>0</v>
      </c>
      <c r="L31" s="22"/>
    </row>
    <row r="32" spans="1:12" ht="26.4" customHeight="1" x14ac:dyDescent="0.3">
      <c r="A32" s="65" t="s">
        <v>927</v>
      </c>
      <c r="B32" s="65"/>
      <c r="C32" s="20" t="s">
        <v>24</v>
      </c>
      <c r="D32" s="18">
        <v>12</v>
      </c>
      <c r="E32" s="27">
        <v>3</v>
      </c>
      <c r="F32" s="18">
        <v>36</v>
      </c>
      <c r="G32" s="19">
        <v>2.1499999999999998E-2</v>
      </c>
      <c r="H32" s="16" t="s">
        <v>928</v>
      </c>
      <c r="I32" s="20" t="s">
        <v>342</v>
      </c>
      <c r="J32" s="21">
        <v>0.4</v>
      </c>
      <c r="K32" s="19">
        <v>8.5892800000000012E-3</v>
      </c>
      <c r="L32" s="22"/>
    </row>
    <row r="33" spans="1:12" ht="26.4" customHeight="1" x14ac:dyDescent="0.3">
      <c r="A33" s="65" t="s">
        <v>929</v>
      </c>
      <c r="B33" s="65"/>
      <c r="C33" s="20" t="s">
        <v>17</v>
      </c>
      <c r="D33" s="18">
        <v>1</v>
      </c>
      <c r="E33" s="27">
        <v>6</v>
      </c>
      <c r="F33" s="18">
        <v>6</v>
      </c>
      <c r="G33" s="19">
        <v>3.5999999999999999E-3</v>
      </c>
      <c r="H33" s="16" t="s">
        <v>930</v>
      </c>
      <c r="I33" s="20" t="s">
        <v>342</v>
      </c>
      <c r="J33" s="21">
        <v>0.4</v>
      </c>
      <c r="K33" s="19">
        <v>1.4315600000000001E-3</v>
      </c>
      <c r="L33" s="22"/>
    </row>
    <row r="34" spans="1:12" ht="26.4" customHeight="1" x14ac:dyDescent="0.3">
      <c r="A34" s="65" t="s">
        <v>931</v>
      </c>
      <c r="B34" s="65"/>
      <c r="C34" s="20" t="s">
        <v>17</v>
      </c>
      <c r="D34" s="18">
        <v>1</v>
      </c>
      <c r="E34" s="27">
        <v>4.75</v>
      </c>
      <c r="F34" s="18">
        <v>4.75</v>
      </c>
      <c r="G34" s="19">
        <v>2.8000000000000004E-3</v>
      </c>
      <c r="H34" s="16" t="s">
        <v>494</v>
      </c>
      <c r="I34" s="20" t="s">
        <v>319</v>
      </c>
      <c r="J34" s="21">
        <v>0</v>
      </c>
      <c r="K34" s="19">
        <v>0</v>
      </c>
      <c r="L34" s="22"/>
    </row>
    <row r="35" spans="1:12" ht="26.4" customHeight="1" x14ac:dyDescent="0.3">
      <c r="A35" s="65" t="s">
        <v>932</v>
      </c>
      <c r="B35" s="65"/>
      <c r="C35" s="20" t="s">
        <v>24</v>
      </c>
      <c r="D35" s="18">
        <v>3</v>
      </c>
      <c r="E35" s="27">
        <v>0.42</v>
      </c>
      <c r="F35" s="18">
        <v>1.26</v>
      </c>
      <c r="G35" s="19">
        <v>8.0000000000000004E-4</v>
      </c>
      <c r="H35" s="16" t="s">
        <v>928</v>
      </c>
      <c r="I35" s="20" t="s">
        <v>342</v>
      </c>
      <c r="J35" s="21">
        <v>0.4</v>
      </c>
      <c r="K35" s="19">
        <v>3.0064000000000002E-4</v>
      </c>
      <c r="L35" s="22"/>
    </row>
    <row r="36" spans="1:12" x14ac:dyDescent="0.3">
      <c r="A36" s="53" t="s">
        <v>304</v>
      </c>
      <c r="B36" s="53"/>
      <c r="C36" s="53"/>
      <c r="D36" s="53"/>
      <c r="E36" s="53"/>
      <c r="F36" s="18">
        <v>1012.51</v>
      </c>
      <c r="G36" s="26"/>
      <c r="H36" s="50" t="s">
        <v>296</v>
      </c>
      <c r="I36" s="50"/>
      <c r="J36" s="50"/>
      <c r="K36" s="19">
        <f>SUM(K29:K35)</f>
        <v>0.23698279999999997</v>
      </c>
    </row>
    <row r="37" spans="1:12" x14ac:dyDescent="0.3">
      <c r="A37" s="55" t="s">
        <v>305</v>
      </c>
      <c r="B37" s="55"/>
      <c r="C37" s="55"/>
      <c r="D37" s="55"/>
      <c r="E37" s="55"/>
      <c r="F37" s="55"/>
      <c r="G37" s="11" t="s">
        <v>279</v>
      </c>
      <c r="H37" s="11" t="s">
        <v>280</v>
      </c>
      <c r="I37" s="51" t="s">
        <v>281</v>
      </c>
      <c r="J37" s="11" t="s">
        <v>282</v>
      </c>
      <c r="K37" s="11" t="s">
        <v>282</v>
      </c>
    </row>
    <row r="38" spans="1:12" x14ac:dyDescent="0.3">
      <c r="A38" s="56" t="s">
        <v>283</v>
      </c>
      <c r="B38" s="56"/>
      <c r="C38" s="14" t="s">
        <v>0</v>
      </c>
      <c r="D38" s="11" t="s">
        <v>1</v>
      </c>
      <c r="E38" s="11" t="s">
        <v>306</v>
      </c>
      <c r="F38" s="11" t="s">
        <v>287</v>
      </c>
      <c r="G38" s="11" t="s">
        <v>288</v>
      </c>
      <c r="H38" s="11" t="s">
        <v>289</v>
      </c>
      <c r="I38" s="51"/>
      <c r="J38" s="11"/>
      <c r="K38" s="11" t="s">
        <v>289</v>
      </c>
    </row>
    <row r="39" spans="1:12" x14ac:dyDescent="0.3">
      <c r="A39" s="54"/>
      <c r="B39" s="54"/>
      <c r="C39" s="20"/>
      <c r="D39" s="17"/>
      <c r="E39" s="18"/>
      <c r="F39" s="18"/>
      <c r="G39" s="19"/>
      <c r="H39" s="16"/>
      <c r="I39" s="20"/>
      <c r="J39" s="21"/>
      <c r="K39" s="19"/>
      <c r="L39" s="22"/>
    </row>
    <row r="40" spans="1:12" x14ac:dyDescent="0.3">
      <c r="A40" s="53" t="s">
        <v>307</v>
      </c>
      <c r="B40" s="53"/>
      <c r="C40" s="53"/>
      <c r="D40" s="53"/>
      <c r="E40" s="53"/>
      <c r="F40" s="18">
        <v>0</v>
      </c>
      <c r="G40" s="26"/>
      <c r="H40" s="50" t="s">
        <v>296</v>
      </c>
      <c r="I40" s="50"/>
      <c r="J40" s="50"/>
      <c r="K40" s="28">
        <f>SUM(K39)</f>
        <v>0</v>
      </c>
    </row>
    <row r="41" spans="1:12" x14ac:dyDescent="0.3">
      <c r="A41" s="29"/>
      <c r="B41" s="9"/>
      <c r="C41" s="30" t="s">
        <v>308</v>
      </c>
      <c r="D41" s="31"/>
      <c r="E41" s="27"/>
      <c r="F41" s="18">
        <v>1676.51</v>
      </c>
      <c r="G41" s="32"/>
      <c r="H41" s="41"/>
      <c r="I41" s="42"/>
      <c r="J41" s="43"/>
      <c r="K41" s="33"/>
    </row>
    <row r="42" spans="1:12" x14ac:dyDescent="0.3">
      <c r="A42" s="34"/>
      <c r="B42" s="8"/>
      <c r="C42" s="30" t="s">
        <v>309</v>
      </c>
      <c r="D42" s="18"/>
      <c r="E42" s="21" t="s">
        <v>310</v>
      </c>
      <c r="F42" s="18">
        <v>335.3</v>
      </c>
      <c r="G42" s="35"/>
      <c r="H42" s="44"/>
      <c r="I42" s="45"/>
      <c r="J42" s="46"/>
      <c r="K42" s="35"/>
    </row>
    <row r="43" spans="1:12" x14ac:dyDescent="0.3">
      <c r="A43" s="34"/>
      <c r="B43" s="8"/>
      <c r="C43" s="30" t="s">
        <v>311</v>
      </c>
      <c r="D43" s="18"/>
      <c r="E43" s="18"/>
      <c r="F43" s="18"/>
      <c r="G43" s="36">
        <v>1</v>
      </c>
      <c r="H43" s="44"/>
      <c r="I43" s="45"/>
      <c r="J43" s="46"/>
      <c r="K43" s="37">
        <v>0.45219999999999999</v>
      </c>
    </row>
    <row r="44" spans="1:12" x14ac:dyDescent="0.3">
      <c r="A44" s="34"/>
      <c r="B44" s="8"/>
      <c r="C44" s="30" t="s">
        <v>312</v>
      </c>
      <c r="D44" s="20"/>
      <c r="E44" s="18"/>
      <c r="F44" s="31">
        <v>2011.81</v>
      </c>
      <c r="G44" s="38"/>
      <c r="H44" s="44"/>
      <c r="I44" s="45"/>
      <c r="J44" s="46"/>
      <c r="K44" s="35"/>
    </row>
    <row r="45" spans="1:12" x14ac:dyDescent="0.3">
      <c r="A45" s="34"/>
      <c r="B45" s="8"/>
      <c r="C45" s="30" t="s">
        <v>313</v>
      </c>
      <c r="D45" s="18"/>
      <c r="E45" s="18"/>
      <c r="F45" s="31">
        <f>F44</f>
        <v>2011.81</v>
      </c>
      <c r="G45" s="39"/>
      <c r="H45" s="47"/>
      <c r="I45" s="48"/>
      <c r="J45" s="49"/>
      <c r="K45" s="40"/>
    </row>
    <row r="46" spans="1:12" x14ac:dyDescent="0.3">
      <c r="A46" s="34"/>
      <c r="B46" s="8"/>
      <c r="C46" s="8"/>
      <c r="D46" s="8"/>
      <c r="E46" s="8"/>
      <c r="F46" s="8"/>
    </row>
    <row r="47" spans="1:12" x14ac:dyDescent="0.3">
      <c r="A47" s="34"/>
      <c r="B47" s="8"/>
      <c r="C47" s="8"/>
      <c r="D47" s="8"/>
      <c r="E47" s="8"/>
      <c r="F47" s="8"/>
    </row>
    <row r="48" spans="1:12" x14ac:dyDescent="0.3">
      <c r="A48" s="34"/>
      <c r="B48" s="8"/>
      <c r="C48" s="8"/>
      <c r="D48" s="8"/>
      <c r="E48" s="8"/>
      <c r="F48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8:E18"/>
    <mergeCell ref="A19:F19"/>
    <mergeCell ref="A26:E26"/>
    <mergeCell ref="I7:I8"/>
    <mergeCell ref="I19:I20"/>
    <mergeCell ref="I18:J18"/>
    <mergeCell ref="H26:J26"/>
    <mergeCell ref="E1:F1"/>
    <mergeCell ref="A2:F2"/>
    <mergeCell ref="G2:K2"/>
    <mergeCell ref="A4:D5"/>
    <mergeCell ref="A7:F7"/>
    <mergeCell ref="H41:J45"/>
    <mergeCell ref="H40:J40"/>
    <mergeCell ref="I37:I38"/>
    <mergeCell ref="A40:E40"/>
    <mergeCell ref="A39:B39"/>
    <mergeCell ref="A37:F37"/>
    <mergeCell ref="A38:B38"/>
    <mergeCell ref="H36:J36"/>
    <mergeCell ref="I27:I28"/>
    <mergeCell ref="A31:B31"/>
    <mergeCell ref="A32:B32"/>
    <mergeCell ref="A33:B33"/>
    <mergeCell ref="A34:B34"/>
    <mergeCell ref="A36:E36"/>
    <mergeCell ref="A35:B35"/>
    <mergeCell ref="A28:B28"/>
    <mergeCell ref="A27:F27"/>
    <mergeCell ref="A29:B29"/>
    <mergeCell ref="A30:B3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2" orientation="landscape" errors="blank" horizontalDpi="8189" verticalDpi="16381" r:id="rId1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1-000000000000}">
  <sheetPr codeName="Hoja2317">
    <pageSetUpPr fitToPage="1"/>
  </sheetPr>
  <dimension ref="A1:IV48"/>
  <sheetViews>
    <sheetView topLeftCell="A4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129</v>
      </c>
      <c r="B4" s="64"/>
      <c r="C4" s="64"/>
      <c r="D4" s="64"/>
      <c r="E4" s="5" t="s">
        <v>275</v>
      </c>
      <c r="F4" s="6" t="s">
        <v>17</v>
      </c>
      <c r="H4" s="1" t="s">
        <v>933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905</v>
      </c>
      <c r="B9" s="17">
        <v>1</v>
      </c>
      <c r="C9" s="18">
        <v>2</v>
      </c>
      <c r="D9" s="18">
        <f t="shared" ref="D9:D16" si="0">IF(ISNUMBER(B9),B9*C9,)</f>
        <v>2</v>
      </c>
      <c r="E9" s="17">
        <v>0.60799999999999998</v>
      </c>
      <c r="F9" s="18">
        <v>1.22</v>
      </c>
      <c r="G9" s="19">
        <v>9.0000000000000011E-3</v>
      </c>
      <c r="H9" s="16" t="s">
        <v>906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66" t="s">
        <v>290</v>
      </c>
      <c r="B10" s="17" t="s">
        <v>291</v>
      </c>
      <c r="C10" s="18" t="s">
        <v>292</v>
      </c>
      <c r="D10" s="18">
        <f t="shared" si="0"/>
        <v>0</v>
      </c>
      <c r="E10" s="17" t="s">
        <v>292</v>
      </c>
      <c r="F10" s="18">
        <v>0.81</v>
      </c>
      <c r="G10" s="19">
        <v>6.0000000000000001E-3</v>
      </c>
      <c r="H10" s="16" t="s">
        <v>293</v>
      </c>
      <c r="I10" s="20" t="s">
        <v>294</v>
      </c>
      <c r="J10" s="21">
        <v>1</v>
      </c>
      <c r="K10" s="19">
        <v>5.9894000000000006E-3</v>
      </c>
      <c r="L10" s="22"/>
    </row>
    <row r="11" spans="1:15" x14ac:dyDescent="0.3">
      <c r="A11" s="66" t="s">
        <v>909</v>
      </c>
      <c r="B11" s="17">
        <v>2</v>
      </c>
      <c r="C11" s="18">
        <v>0.3</v>
      </c>
      <c r="D11" s="18">
        <f t="shared" si="0"/>
        <v>0.6</v>
      </c>
      <c r="E11" s="17">
        <v>0.60799999999999998</v>
      </c>
      <c r="F11" s="18">
        <v>0.36</v>
      </c>
      <c r="G11" s="19">
        <v>2.7000000000000001E-3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934</v>
      </c>
      <c r="B12" s="17">
        <v>1</v>
      </c>
      <c r="C12" s="18">
        <v>0.05</v>
      </c>
      <c r="D12" s="18">
        <f t="shared" si="0"/>
        <v>0.05</v>
      </c>
      <c r="E12" s="17">
        <v>0.60799999999999998</v>
      </c>
      <c r="F12" s="18">
        <v>0.03</v>
      </c>
      <c r="G12" s="19">
        <v>2.0000000000000001E-4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911</v>
      </c>
      <c r="B13" s="17">
        <v>1</v>
      </c>
      <c r="C13" s="18">
        <v>2</v>
      </c>
      <c r="D13" s="18">
        <f t="shared" si="0"/>
        <v>2</v>
      </c>
      <c r="E13" s="17">
        <v>0.60799999999999998</v>
      </c>
      <c r="F13" s="18">
        <v>1.22</v>
      </c>
      <c r="G13" s="19">
        <v>9.0000000000000011E-3</v>
      </c>
      <c r="H13" s="16" t="s">
        <v>912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915</v>
      </c>
      <c r="B14" s="17">
        <v>1</v>
      </c>
      <c r="C14" s="18">
        <v>0.2</v>
      </c>
      <c r="D14" s="18">
        <f t="shared" si="0"/>
        <v>0.2</v>
      </c>
      <c r="E14" s="17">
        <v>0.60799999999999998</v>
      </c>
      <c r="F14" s="18">
        <v>0.12</v>
      </c>
      <c r="G14" s="19">
        <v>8.9999999999999998E-4</v>
      </c>
      <c r="H14" s="16" t="s">
        <v>916</v>
      </c>
      <c r="I14" s="20" t="s">
        <v>319</v>
      </c>
      <c r="J14" s="21">
        <v>0</v>
      </c>
      <c r="K14" s="19">
        <v>0</v>
      </c>
      <c r="L14" s="22"/>
    </row>
    <row r="15" spans="1:15" ht="24" x14ac:dyDescent="0.3">
      <c r="A15" s="66" t="s">
        <v>917</v>
      </c>
      <c r="B15" s="17">
        <v>1</v>
      </c>
      <c r="C15" s="18">
        <v>0.25</v>
      </c>
      <c r="D15" s="18">
        <f t="shared" si="0"/>
        <v>0.25</v>
      </c>
      <c r="E15" s="17">
        <v>0.60799999999999998</v>
      </c>
      <c r="F15" s="18">
        <v>0.15</v>
      </c>
      <c r="G15" s="19">
        <v>1.1000000000000001E-3</v>
      </c>
      <c r="H15" s="16" t="s">
        <v>910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66" t="s">
        <v>918</v>
      </c>
      <c r="B16" s="17" t="s">
        <v>919</v>
      </c>
      <c r="C16" s="18" t="s">
        <v>292</v>
      </c>
      <c r="D16" s="18">
        <f t="shared" si="0"/>
        <v>0</v>
      </c>
      <c r="E16" s="17" t="s">
        <v>292</v>
      </c>
      <c r="F16" s="18">
        <v>0.33</v>
      </c>
      <c r="G16" s="19">
        <v>2.3999999999999998E-3</v>
      </c>
      <c r="H16" s="16" t="s">
        <v>920</v>
      </c>
      <c r="I16" s="20" t="s">
        <v>319</v>
      </c>
      <c r="J16" s="21">
        <v>0</v>
      </c>
      <c r="K16" s="19">
        <v>0</v>
      </c>
      <c r="L16" s="22"/>
    </row>
    <row r="17" spans="1:12" x14ac:dyDescent="0.3">
      <c r="A17" s="53" t="s">
        <v>295</v>
      </c>
      <c r="B17" s="53"/>
      <c r="C17" s="53"/>
      <c r="D17" s="53"/>
      <c r="E17" s="53"/>
      <c r="F17" s="18">
        <v>4.2399999999999993</v>
      </c>
      <c r="G17" s="26"/>
      <c r="H17" s="25"/>
      <c r="I17" s="52" t="s">
        <v>296</v>
      </c>
      <c r="J17" s="52"/>
      <c r="K17" s="19">
        <f>SUM(K9:K16)</f>
        <v>5.9894000000000006E-3</v>
      </c>
      <c r="L17" s="8"/>
    </row>
    <row r="18" spans="1:12" x14ac:dyDescent="0.3">
      <c r="A18" s="55" t="s">
        <v>297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11" t="s">
        <v>283</v>
      </c>
      <c r="B19" s="11" t="s">
        <v>1</v>
      </c>
      <c r="C19" s="11" t="s">
        <v>298</v>
      </c>
      <c r="D19" s="11" t="s">
        <v>285</v>
      </c>
      <c r="E19" s="11" t="s">
        <v>286</v>
      </c>
      <c r="F19" s="11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16" t="s">
        <v>1631</v>
      </c>
      <c r="B20" s="17">
        <v>0.1</v>
      </c>
      <c r="C20" s="18">
        <v>4.0999999999999996</v>
      </c>
      <c r="D20" s="18">
        <f>IF(ISNUMBER(B20),B20*C20,)</f>
        <v>0.41</v>
      </c>
      <c r="E20" s="17">
        <v>0.60799999999999998</v>
      </c>
      <c r="F20" s="18">
        <v>0.25</v>
      </c>
      <c r="G20" s="19">
        <v>1.8E-3</v>
      </c>
      <c r="H20" s="16" t="s">
        <v>300</v>
      </c>
      <c r="I20" s="20" t="s">
        <v>294</v>
      </c>
      <c r="J20" s="21">
        <v>1</v>
      </c>
      <c r="K20" s="19">
        <v>1.8485999999999999E-3</v>
      </c>
      <c r="L20" s="22"/>
    </row>
    <row r="21" spans="1:12" x14ac:dyDescent="0.3">
      <c r="A21" s="16" t="s">
        <v>1630</v>
      </c>
      <c r="B21" s="17">
        <v>2</v>
      </c>
      <c r="C21" s="18">
        <v>4.0999999999999996</v>
      </c>
      <c r="D21" s="18">
        <f>IF(ISNUMBER(B21),B21*C21,)</f>
        <v>8.1999999999999993</v>
      </c>
      <c r="E21" s="17">
        <v>0.60799999999999998</v>
      </c>
      <c r="F21" s="18">
        <v>4.99</v>
      </c>
      <c r="G21" s="19">
        <v>3.6900000000000002E-2</v>
      </c>
      <c r="H21" s="16" t="s">
        <v>300</v>
      </c>
      <c r="I21" s="20" t="s">
        <v>294</v>
      </c>
      <c r="J21" s="21">
        <v>1</v>
      </c>
      <c r="K21" s="19">
        <v>3.6897399999999997E-2</v>
      </c>
      <c r="L21" s="22"/>
    </row>
    <row r="22" spans="1:12" x14ac:dyDescent="0.3">
      <c r="A22" s="16" t="s">
        <v>1629</v>
      </c>
      <c r="B22" s="17">
        <v>2</v>
      </c>
      <c r="C22" s="18">
        <v>4.55</v>
      </c>
      <c r="D22" s="18">
        <f>IF(ISNUMBER(B22),B22*C22,)</f>
        <v>9.1</v>
      </c>
      <c r="E22" s="17">
        <v>0.60799999999999998</v>
      </c>
      <c r="F22" s="18">
        <v>5.53</v>
      </c>
      <c r="G22" s="19">
        <v>4.0899999999999999E-2</v>
      </c>
      <c r="H22" s="16" t="s">
        <v>300</v>
      </c>
      <c r="I22" s="20" t="s">
        <v>294</v>
      </c>
      <c r="J22" s="21">
        <v>1</v>
      </c>
      <c r="K22" s="19">
        <v>4.0890300000000004E-2</v>
      </c>
      <c r="L22" s="22"/>
    </row>
    <row r="23" spans="1:12" x14ac:dyDescent="0.3">
      <c r="A23" s="16" t="s">
        <v>935</v>
      </c>
      <c r="B23" s="17">
        <v>1</v>
      </c>
      <c r="C23" s="18">
        <v>4.5599999999999996</v>
      </c>
      <c r="D23" s="18">
        <f>IF(ISNUMBER(B23),B23*C23,)</f>
        <v>4.5599999999999996</v>
      </c>
      <c r="E23" s="17">
        <v>0.60799999999999998</v>
      </c>
      <c r="F23" s="18">
        <v>2.77</v>
      </c>
      <c r="G23" s="19">
        <v>2.0499999999999997E-2</v>
      </c>
      <c r="H23" s="16" t="s">
        <v>300</v>
      </c>
      <c r="I23" s="20" t="s">
        <v>294</v>
      </c>
      <c r="J23" s="21">
        <v>1</v>
      </c>
      <c r="K23" s="19">
        <v>2.04821E-2</v>
      </c>
      <c r="L23" s="22"/>
    </row>
    <row r="24" spans="1:12" x14ac:dyDescent="0.3">
      <c r="A24" s="16" t="s">
        <v>921</v>
      </c>
      <c r="B24" s="17">
        <v>1</v>
      </c>
      <c r="C24" s="18">
        <v>4.5599999999999996</v>
      </c>
      <c r="D24" s="18">
        <f>IF(ISNUMBER(B24),B24*C24,)</f>
        <v>4.5599999999999996</v>
      </c>
      <c r="E24" s="17">
        <v>0.60399999999999998</v>
      </c>
      <c r="F24" s="18">
        <v>2.75</v>
      </c>
      <c r="G24" s="19">
        <v>2.0299999999999999E-2</v>
      </c>
      <c r="H24" s="16" t="s">
        <v>300</v>
      </c>
      <c r="I24" s="20" t="s">
        <v>294</v>
      </c>
      <c r="J24" s="21">
        <v>1</v>
      </c>
      <c r="K24" s="19">
        <v>2.03342E-2</v>
      </c>
      <c r="L24" s="22"/>
    </row>
    <row r="25" spans="1:12" x14ac:dyDescent="0.3">
      <c r="A25" s="53" t="s">
        <v>301</v>
      </c>
      <c r="B25" s="53"/>
      <c r="C25" s="53"/>
      <c r="D25" s="53"/>
      <c r="E25" s="53"/>
      <c r="F25" s="18">
        <v>16.29</v>
      </c>
      <c r="G25" s="26"/>
      <c r="H25" s="50" t="s">
        <v>296</v>
      </c>
      <c r="I25" s="50"/>
      <c r="J25" s="50"/>
      <c r="K25" s="19">
        <f>SUM(K20:K24)</f>
        <v>0.12045259999999999</v>
      </c>
    </row>
    <row r="26" spans="1:12" x14ac:dyDescent="0.3">
      <c r="A26" s="55" t="s">
        <v>302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3" t="s">
        <v>1</v>
      </c>
      <c r="E27" s="14" t="s">
        <v>303</v>
      </c>
      <c r="F27" s="14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ht="27" customHeight="1" x14ac:dyDescent="0.3">
      <c r="A28" s="65" t="s">
        <v>936</v>
      </c>
      <c r="B28" s="65"/>
      <c r="C28" s="20" t="s">
        <v>17</v>
      </c>
      <c r="D28" s="17">
        <v>1</v>
      </c>
      <c r="E28" s="18">
        <v>5.7</v>
      </c>
      <c r="F28" s="18">
        <v>5.7</v>
      </c>
      <c r="G28" s="19">
        <v>4.2099999999999999E-2</v>
      </c>
      <c r="H28" s="16" t="s">
        <v>494</v>
      </c>
      <c r="I28" s="20" t="s">
        <v>319</v>
      </c>
      <c r="J28" s="21">
        <v>0</v>
      </c>
      <c r="K28" s="19">
        <v>0</v>
      </c>
      <c r="L28" s="22"/>
    </row>
    <row r="29" spans="1:12" ht="27" customHeight="1" x14ac:dyDescent="0.3">
      <c r="A29" s="65" t="s">
        <v>937</v>
      </c>
      <c r="B29" s="65"/>
      <c r="C29" s="20" t="s">
        <v>17</v>
      </c>
      <c r="D29" s="18">
        <v>1</v>
      </c>
      <c r="E29" s="27">
        <v>6.8</v>
      </c>
      <c r="F29" s="18">
        <v>6.8</v>
      </c>
      <c r="G29" s="19">
        <v>5.0300000000000004E-2</v>
      </c>
      <c r="H29" s="16" t="s">
        <v>930</v>
      </c>
      <c r="I29" s="20" t="s">
        <v>342</v>
      </c>
      <c r="J29" s="21">
        <v>0.4</v>
      </c>
      <c r="K29" s="19">
        <v>2.0112400000000002E-2</v>
      </c>
      <c r="L29" s="22"/>
    </row>
    <row r="30" spans="1:12" ht="27" customHeight="1" x14ac:dyDescent="0.3">
      <c r="A30" s="65" t="s">
        <v>938</v>
      </c>
      <c r="B30" s="65"/>
      <c r="C30" s="20" t="s">
        <v>17</v>
      </c>
      <c r="D30" s="18">
        <v>1</v>
      </c>
      <c r="E30" s="27">
        <v>68</v>
      </c>
      <c r="F30" s="18">
        <v>68</v>
      </c>
      <c r="G30" s="19">
        <v>0.50280000000000002</v>
      </c>
      <c r="H30" s="16" t="s">
        <v>939</v>
      </c>
      <c r="I30" s="20" t="s">
        <v>319</v>
      </c>
      <c r="J30" s="21">
        <v>0</v>
      </c>
      <c r="K30" s="19">
        <v>0</v>
      </c>
      <c r="L30" s="22"/>
    </row>
    <row r="31" spans="1:12" ht="27" customHeight="1" x14ac:dyDescent="0.3">
      <c r="A31" s="65" t="s">
        <v>940</v>
      </c>
      <c r="B31" s="65"/>
      <c r="C31" s="20" t="s">
        <v>17</v>
      </c>
      <c r="D31" s="18">
        <v>1</v>
      </c>
      <c r="E31" s="27">
        <v>18.5</v>
      </c>
      <c r="F31" s="18">
        <v>18.5</v>
      </c>
      <c r="G31" s="19">
        <v>0.1368</v>
      </c>
      <c r="H31" s="16" t="s">
        <v>941</v>
      </c>
      <c r="I31" s="20" t="s">
        <v>319</v>
      </c>
      <c r="J31" s="21">
        <v>0.4</v>
      </c>
      <c r="K31" s="19">
        <v>5.4717520000000006E-2</v>
      </c>
      <c r="L31" s="22"/>
    </row>
    <row r="32" spans="1:12" ht="27" customHeight="1" x14ac:dyDescent="0.3">
      <c r="A32" s="65" t="s">
        <v>942</v>
      </c>
      <c r="B32" s="65"/>
      <c r="C32" s="20" t="s">
        <v>17</v>
      </c>
      <c r="D32" s="18">
        <v>1</v>
      </c>
      <c r="E32" s="27">
        <v>5</v>
      </c>
      <c r="F32" s="18">
        <v>5</v>
      </c>
      <c r="G32" s="19">
        <v>3.7000000000000005E-2</v>
      </c>
      <c r="H32" s="16" t="s">
        <v>943</v>
      </c>
      <c r="I32" s="20" t="s">
        <v>342</v>
      </c>
      <c r="J32" s="21">
        <v>0.4</v>
      </c>
      <c r="K32" s="19">
        <v>1.4788520000000001E-2</v>
      </c>
      <c r="L32" s="22"/>
    </row>
    <row r="33" spans="1:12" ht="27" customHeight="1" x14ac:dyDescent="0.3">
      <c r="A33" s="65" t="s">
        <v>944</v>
      </c>
      <c r="B33" s="65"/>
      <c r="C33" s="20" t="s">
        <v>17</v>
      </c>
      <c r="D33" s="18">
        <v>1</v>
      </c>
      <c r="E33" s="27">
        <v>5.25</v>
      </c>
      <c r="F33" s="18">
        <v>5.25</v>
      </c>
      <c r="G33" s="19">
        <v>3.8800000000000001E-2</v>
      </c>
      <c r="H33" s="16" t="s">
        <v>945</v>
      </c>
      <c r="I33" s="20" t="s">
        <v>342</v>
      </c>
      <c r="J33" s="21">
        <v>0.4</v>
      </c>
      <c r="K33" s="19">
        <v>1.552796E-2</v>
      </c>
      <c r="L33" s="22"/>
    </row>
    <row r="34" spans="1:12" ht="27" customHeight="1" x14ac:dyDescent="0.3">
      <c r="A34" s="65" t="s">
        <v>946</v>
      </c>
      <c r="B34" s="65"/>
      <c r="C34" s="20" t="s">
        <v>17</v>
      </c>
      <c r="D34" s="18">
        <v>1</v>
      </c>
      <c r="E34" s="27">
        <v>4.01</v>
      </c>
      <c r="F34" s="18">
        <v>4.01</v>
      </c>
      <c r="G34" s="19">
        <v>2.9700000000000001E-2</v>
      </c>
      <c r="H34" s="16" t="s">
        <v>925</v>
      </c>
      <c r="I34" s="20" t="s">
        <v>319</v>
      </c>
      <c r="J34" s="21">
        <v>0</v>
      </c>
      <c r="K34" s="19">
        <v>0</v>
      </c>
      <c r="L34" s="22"/>
    </row>
    <row r="35" spans="1:12" ht="27" customHeight="1" x14ac:dyDescent="0.3">
      <c r="A35" s="65" t="s">
        <v>947</v>
      </c>
      <c r="B35" s="65"/>
      <c r="C35" s="20" t="s">
        <v>17</v>
      </c>
      <c r="D35" s="18">
        <v>1</v>
      </c>
      <c r="E35" s="27">
        <v>1.45</v>
      </c>
      <c r="F35" s="18">
        <v>1.45</v>
      </c>
      <c r="G35" s="19">
        <v>1.0700000000000001E-2</v>
      </c>
      <c r="H35" s="16" t="s">
        <v>948</v>
      </c>
      <c r="I35" s="20" t="s">
        <v>342</v>
      </c>
      <c r="J35" s="21">
        <v>0.4</v>
      </c>
      <c r="K35" s="19">
        <v>4.2886800000000004E-3</v>
      </c>
      <c r="L35" s="22"/>
    </row>
    <row r="36" spans="1:12" x14ac:dyDescent="0.3">
      <c r="A36" s="53" t="s">
        <v>304</v>
      </c>
      <c r="B36" s="53"/>
      <c r="C36" s="53"/>
      <c r="D36" s="53"/>
      <c r="E36" s="53"/>
      <c r="F36" s="18">
        <v>114.71000000000001</v>
      </c>
      <c r="G36" s="26"/>
      <c r="H36" s="50" t="s">
        <v>296</v>
      </c>
      <c r="I36" s="50"/>
      <c r="J36" s="50"/>
      <c r="K36" s="19">
        <f>SUM(K28:K35)</f>
        <v>0.10943508</v>
      </c>
    </row>
    <row r="37" spans="1:12" x14ac:dyDescent="0.3">
      <c r="A37" s="55" t="s">
        <v>305</v>
      </c>
      <c r="B37" s="55"/>
      <c r="C37" s="55"/>
      <c r="D37" s="55"/>
      <c r="E37" s="55"/>
      <c r="F37" s="55"/>
      <c r="G37" s="11" t="s">
        <v>279</v>
      </c>
      <c r="H37" s="11" t="s">
        <v>280</v>
      </c>
      <c r="I37" s="51" t="s">
        <v>281</v>
      </c>
      <c r="J37" s="11" t="s">
        <v>282</v>
      </c>
      <c r="K37" s="11" t="s">
        <v>282</v>
      </c>
    </row>
    <row r="38" spans="1:12" x14ac:dyDescent="0.3">
      <c r="A38" s="56" t="s">
        <v>283</v>
      </c>
      <c r="B38" s="56"/>
      <c r="C38" s="14" t="s">
        <v>0</v>
      </c>
      <c r="D38" s="11" t="s">
        <v>1</v>
      </c>
      <c r="E38" s="11" t="s">
        <v>306</v>
      </c>
      <c r="F38" s="11" t="s">
        <v>287</v>
      </c>
      <c r="G38" s="11" t="s">
        <v>288</v>
      </c>
      <c r="H38" s="11" t="s">
        <v>289</v>
      </c>
      <c r="I38" s="51"/>
      <c r="J38" s="11"/>
      <c r="K38" s="11" t="s">
        <v>289</v>
      </c>
    </row>
    <row r="39" spans="1:12" x14ac:dyDescent="0.3">
      <c r="A39" s="54"/>
      <c r="B39" s="54"/>
      <c r="C39" s="20"/>
      <c r="D39" s="17"/>
      <c r="E39" s="18"/>
      <c r="F39" s="18"/>
      <c r="G39" s="19"/>
      <c r="H39" s="16"/>
      <c r="I39" s="20"/>
      <c r="J39" s="21"/>
      <c r="K39" s="19"/>
      <c r="L39" s="22"/>
    </row>
    <row r="40" spans="1:12" x14ac:dyDescent="0.3">
      <c r="A40" s="53" t="s">
        <v>307</v>
      </c>
      <c r="B40" s="53"/>
      <c r="C40" s="53"/>
      <c r="D40" s="53"/>
      <c r="E40" s="53"/>
      <c r="F40" s="18">
        <v>0</v>
      </c>
      <c r="G40" s="26"/>
      <c r="H40" s="50" t="s">
        <v>296</v>
      </c>
      <c r="I40" s="50"/>
      <c r="J40" s="50"/>
      <c r="K40" s="28">
        <f>SUM(K39)</f>
        <v>0</v>
      </c>
    </row>
    <row r="41" spans="1:12" x14ac:dyDescent="0.3">
      <c r="A41" s="29"/>
      <c r="B41" s="9"/>
      <c r="C41" s="30" t="s">
        <v>308</v>
      </c>
      <c r="D41" s="31"/>
      <c r="E41" s="27"/>
      <c r="F41" s="18">
        <v>135.24</v>
      </c>
      <c r="G41" s="32"/>
      <c r="H41" s="41"/>
      <c r="I41" s="42"/>
      <c r="J41" s="43"/>
      <c r="K41" s="33"/>
    </row>
    <row r="42" spans="1:12" x14ac:dyDescent="0.3">
      <c r="A42" s="34"/>
      <c r="B42" s="8"/>
      <c r="C42" s="30" t="s">
        <v>309</v>
      </c>
      <c r="D42" s="18"/>
      <c r="E42" s="21" t="s">
        <v>310</v>
      </c>
      <c r="F42" s="18">
        <v>27.05</v>
      </c>
      <c r="G42" s="35"/>
      <c r="H42" s="44"/>
      <c r="I42" s="45"/>
      <c r="J42" s="46"/>
      <c r="K42" s="35"/>
    </row>
    <row r="43" spans="1:12" x14ac:dyDescent="0.3">
      <c r="A43" s="34"/>
      <c r="B43" s="8"/>
      <c r="C43" s="30" t="s">
        <v>311</v>
      </c>
      <c r="D43" s="18"/>
      <c r="E43" s="18"/>
      <c r="F43" s="18"/>
      <c r="G43" s="36">
        <v>1</v>
      </c>
      <c r="H43" s="44"/>
      <c r="I43" s="45"/>
      <c r="J43" s="46"/>
      <c r="K43" s="37">
        <v>0.2359</v>
      </c>
    </row>
    <row r="44" spans="1:12" x14ac:dyDescent="0.3">
      <c r="A44" s="34"/>
      <c r="B44" s="8"/>
      <c r="C44" s="30" t="s">
        <v>312</v>
      </c>
      <c r="D44" s="20"/>
      <c r="E44" s="18"/>
      <c r="F44" s="31">
        <v>162.29000000000002</v>
      </c>
      <c r="G44" s="38"/>
      <c r="H44" s="44"/>
      <c r="I44" s="45"/>
      <c r="J44" s="46"/>
      <c r="K44" s="35"/>
    </row>
    <row r="45" spans="1:12" x14ac:dyDescent="0.3">
      <c r="A45" s="34"/>
      <c r="B45" s="8"/>
      <c r="C45" s="30" t="s">
        <v>313</v>
      </c>
      <c r="D45" s="18"/>
      <c r="E45" s="18"/>
      <c r="F45" s="31">
        <f>F44</f>
        <v>162.29000000000002</v>
      </c>
      <c r="G45" s="39"/>
      <c r="H45" s="47"/>
      <c r="I45" s="48"/>
      <c r="J45" s="49"/>
      <c r="K45" s="40"/>
    </row>
    <row r="46" spans="1:12" x14ac:dyDescent="0.3">
      <c r="A46" s="34"/>
      <c r="B46" s="8"/>
      <c r="C46" s="8"/>
      <c r="D46" s="8"/>
      <c r="E46" s="8"/>
      <c r="F46" s="8"/>
    </row>
    <row r="47" spans="1:12" x14ac:dyDescent="0.3">
      <c r="A47" s="34"/>
      <c r="B47" s="8"/>
      <c r="C47" s="8"/>
      <c r="D47" s="8"/>
      <c r="E47" s="8"/>
      <c r="F47" s="8"/>
    </row>
    <row r="48" spans="1:12" x14ac:dyDescent="0.3">
      <c r="A48" s="34"/>
      <c r="B48" s="8"/>
      <c r="C48" s="8"/>
      <c r="D48" s="8"/>
      <c r="E48" s="8"/>
      <c r="F4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7:E17"/>
    <mergeCell ref="A18:F18"/>
    <mergeCell ref="A25:E25"/>
    <mergeCell ref="A26:F26"/>
    <mergeCell ref="A27:B27"/>
    <mergeCell ref="A40:E40"/>
    <mergeCell ref="A39:B39"/>
    <mergeCell ref="A36:E36"/>
    <mergeCell ref="A37:F37"/>
    <mergeCell ref="A38:B38"/>
    <mergeCell ref="H41:J45"/>
    <mergeCell ref="H40:J40"/>
    <mergeCell ref="I37:I38"/>
    <mergeCell ref="I18:I19"/>
    <mergeCell ref="I17:J17"/>
    <mergeCell ref="H25:J25"/>
    <mergeCell ref="H36:J36"/>
    <mergeCell ref="I26:I27"/>
    <mergeCell ref="A31:B31"/>
    <mergeCell ref="A32:B32"/>
    <mergeCell ref="A33:B33"/>
    <mergeCell ref="A34:B34"/>
    <mergeCell ref="A35:B35"/>
    <mergeCell ref="A28:B28"/>
    <mergeCell ref="A29:B29"/>
    <mergeCell ref="A30:B3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0" orientation="landscape" errors="blank" horizontalDpi="8189" verticalDpi="16381" r:id="rId1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1-000000000000}">
  <sheetPr codeName="Hoja2318">
    <pageSetUpPr fitToPage="1"/>
  </sheetPr>
  <dimension ref="A1:IV42"/>
  <sheetViews>
    <sheetView topLeftCell="A4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130</v>
      </c>
      <c r="B4" s="64"/>
      <c r="C4" s="64"/>
      <c r="D4" s="64"/>
      <c r="E4" s="5" t="s">
        <v>275</v>
      </c>
      <c r="F4" s="6" t="s">
        <v>17</v>
      </c>
      <c r="H4" s="1" t="s">
        <v>949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2.1800000000000002</v>
      </c>
      <c r="G9" s="19">
        <v>2.9700000000000001E-2</v>
      </c>
      <c r="H9" s="16" t="s">
        <v>293</v>
      </c>
      <c r="I9" s="20" t="s">
        <v>294</v>
      </c>
      <c r="J9" s="21">
        <v>1</v>
      </c>
      <c r="K9" s="19">
        <v>2.9728599999999997E-2</v>
      </c>
      <c r="L9" s="22"/>
      <c r="M9" s="23"/>
      <c r="O9" s="24"/>
    </row>
    <row r="10" spans="1:15" x14ac:dyDescent="0.3">
      <c r="A10" s="16" t="s">
        <v>909</v>
      </c>
      <c r="B10" s="17">
        <v>2</v>
      </c>
      <c r="C10" s="18">
        <v>0.3</v>
      </c>
      <c r="D10" s="18">
        <f>IF(ISNUMBER(B10),B10*C10,)</f>
        <v>0.6</v>
      </c>
      <c r="E10" s="17">
        <v>2.4</v>
      </c>
      <c r="F10" s="18">
        <v>1.44</v>
      </c>
      <c r="G10" s="19">
        <v>1.9599999999999999E-2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17">
        <v>1</v>
      </c>
      <c r="C11" s="18">
        <v>0.25</v>
      </c>
      <c r="D11" s="18">
        <f>IF(ISNUMBER(B11),B11*C11,)</f>
        <v>0.25</v>
      </c>
      <c r="E11" s="17">
        <v>2.4</v>
      </c>
      <c r="F11" s="18">
        <v>0.6</v>
      </c>
      <c r="G11" s="19">
        <v>8.199999999999999E-3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918</v>
      </c>
      <c r="B12" s="17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0.87</v>
      </c>
      <c r="G12" s="19">
        <v>1.1899999999999999E-2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5.09</v>
      </c>
      <c r="G13" s="26"/>
      <c r="H13" s="25"/>
      <c r="I13" s="52" t="s">
        <v>296</v>
      </c>
      <c r="J13" s="52"/>
      <c r="K13" s="19">
        <f>SUM(K9:K12)</f>
        <v>2.9728599999999997E-2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11" t="s">
        <v>283</v>
      </c>
      <c r="B15" s="11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16" t="s">
        <v>1631</v>
      </c>
      <c r="B16" s="17">
        <v>0.1</v>
      </c>
      <c r="C16" s="18">
        <v>4.0999999999999996</v>
      </c>
      <c r="D16" s="18">
        <f>IF(ISNUMBER(B16),B16*C16,)</f>
        <v>0.41</v>
      </c>
      <c r="E16" s="17">
        <v>2.4</v>
      </c>
      <c r="F16" s="18">
        <v>0.98</v>
      </c>
      <c r="G16" s="19">
        <v>1.34E-2</v>
      </c>
      <c r="H16" s="16" t="s">
        <v>300</v>
      </c>
      <c r="I16" s="20" t="s">
        <v>294</v>
      </c>
      <c r="J16" s="21">
        <v>1</v>
      </c>
      <c r="K16" s="19">
        <v>1.33642E-2</v>
      </c>
      <c r="L16" s="22"/>
    </row>
    <row r="17" spans="1:12" x14ac:dyDescent="0.3">
      <c r="A17" s="16" t="s">
        <v>1630</v>
      </c>
      <c r="B17" s="17">
        <v>1</v>
      </c>
      <c r="C17" s="18">
        <v>4.0999999999999996</v>
      </c>
      <c r="D17" s="18">
        <f>IF(ISNUMBER(B17),B17*C17,)</f>
        <v>4.0999999999999996</v>
      </c>
      <c r="E17" s="17">
        <v>2.4</v>
      </c>
      <c r="F17" s="18">
        <v>9.84</v>
      </c>
      <c r="G17" s="19">
        <v>0.13419999999999999</v>
      </c>
      <c r="H17" s="16" t="s">
        <v>300</v>
      </c>
      <c r="I17" s="20" t="s">
        <v>294</v>
      </c>
      <c r="J17" s="21">
        <v>1</v>
      </c>
      <c r="K17" s="19">
        <v>0.1341879</v>
      </c>
      <c r="L17" s="22"/>
    </row>
    <row r="18" spans="1:12" x14ac:dyDescent="0.3">
      <c r="A18" s="16" t="s">
        <v>1629</v>
      </c>
      <c r="B18" s="17">
        <v>1</v>
      </c>
      <c r="C18" s="18">
        <v>4.55</v>
      </c>
      <c r="D18" s="18">
        <f>IF(ISNUMBER(B18),B18*C18,)</f>
        <v>4.55</v>
      </c>
      <c r="E18" s="17">
        <v>2.415</v>
      </c>
      <c r="F18" s="18">
        <v>10.99</v>
      </c>
      <c r="G18" s="19">
        <v>0.14990000000000001</v>
      </c>
      <c r="H18" s="16" t="s">
        <v>300</v>
      </c>
      <c r="I18" s="20" t="s">
        <v>294</v>
      </c>
      <c r="J18" s="21">
        <v>1</v>
      </c>
      <c r="K18" s="19">
        <v>0.14987040000000001</v>
      </c>
      <c r="L18" s="22"/>
    </row>
    <row r="19" spans="1:12" x14ac:dyDescent="0.3">
      <c r="A19" s="16" t="s">
        <v>935</v>
      </c>
      <c r="B19" s="17">
        <v>1</v>
      </c>
      <c r="C19" s="18">
        <v>4.5599999999999996</v>
      </c>
      <c r="D19" s="18">
        <f>IF(ISNUMBER(B19),B19*C19,)</f>
        <v>4.5599999999999996</v>
      </c>
      <c r="E19" s="17">
        <v>2.4</v>
      </c>
      <c r="F19" s="18">
        <v>10.94</v>
      </c>
      <c r="G19" s="19">
        <v>0.1492</v>
      </c>
      <c r="H19" s="16" t="s">
        <v>300</v>
      </c>
      <c r="I19" s="20" t="s">
        <v>294</v>
      </c>
      <c r="J19" s="21">
        <v>1</v>
      </c>
      <c r="K19" s="19">
        <v>0.1491886</v>
      </c>
      <c r="L19" s="22"/>
    </row>
    <row r="20" spans="1:12" x14ac:dyDescent="0.3">
      <c r="A20" s="16" t="s">
        <v>921</v>
      </c>
      <c r="B20" s="17">
        <v>1</v>
      </c>
      <c r="C20" s="18">
        <v>4.5599999999999996</v>
      </c>
      <c r="D20" s="18">
        <f>IF(ISNUMBER(B20),B20*C20,)</f>
        <v>4.5599999999999996</v>
      </c>
      <c r="E20" s="17">
        <v>2.4</v>
      </c>
      <c r="F20" s="18">
        <v>10.94</v>
      </c>
      <c r="G20" s="19">
        <v>0.1492</v>
      </c>
      <c r="H20" s="16" t="s">
        <v>300</v>
      </c>
      <c r="I20" s="20" t="s">
        <v>294</v>
      </c>
      <c r="J20" s="21">
        <v>1</v>
      </c>
      <c r="K20" s="19">
        <v>0.1491886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43.69</v>
      </c>
      <c r="G21" s="26"/>
      <c r="H21" s="50" t="s">
        <v>296</v>
      </c>
      <c r="I21" s="50"/>
      <c r="J21" s="50"/>
      <c r="K21" s="19">
        <f>SUM(K16:K20)</f>
        <v>0.59579970000000004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37.200000000000003" customHeight="1" x14ac:dyDescent="0.3">
      <c r="A24" s="65" t="s">
        <v>950</v>
      </c>
      <c r="B24" s="65"/>
      <c r="C24" s="20" t="s">
        <v>17</v>
      </c>
      <c r="D24" s="17">
        <v>1</v>
      </c>
      <c r="E24" s="18">
        <v>3.4</v>
      </c>
      <c r="F24" s="18">
        <v>3.4</v>
      </c>
      <c r="G24" s="19">
        <v>4.6399999999999997E-2</v>
      </c>
      <c r="H24" s="16" t="s">
        <v>925</v>
      </c>
      <c r="I24" s="20" t="s">
        <v>319</v>
      </c>
      <c r="J24" s="21">
        <v>0</v>
      </c>
      <c r="K24" s="19">
        <v>0</v>
      </c>
      <c r="L24" s="22"/>
    </row>
    <row r="25" spans="1:12" ht="36" customHeight="1" x14ac:dyDescent="0.3">
      <c r="A25" s="65" t="s">
        <v>951</v>
      </c>
      <c r="B25" s="65"/>
      <c r="C25" s="20" t="s">
        <v>17</v>
      </c>
      <c r="D25" s="18">
        <v>1</v>
      </c>
      <c r="E25" s="27">
        <v>10.5</v>
      </c>
      <c r="F25" s="18">
        <v>10.5</v>
      </c>
      <c r="G25" s="19">
        <v>0.14319999999999999</v>
      </c>
      <c r="H25" s="16" t="s">
        <v>952</v>
      </c>
      <c r="I25" s="20" t="s">
        <v>319</v>
      </c>
      <c r="J25" s="21">
        <v>0</v>
      </c>
      <c r="K25" s="19">
        <v>0</v>
      </c>
      <c r="L25" s="22"/>
    </row>
    <row r="26" spans="1:12" ht="36" customHeight="1" x14ac:dyDescent="0.3">
      <c r="A26" s="65" t="s">
        <v>953</v>
      </c>
      <c r="B26" s="65"/>
      <c r="C26" s="20" t="s">
        <v>17</v>
      </c>
      <c r="D26" s="18">
        <v>1</v>
      </c>
      <c r="E26" s="27">
        <v>5.2</v>
      </c>
      <c r="F26" s="18">
        <v>5.2</v>
      </c>
      <c r="G26" s="19">
        <v>7.0900000000000005E-2</v>
      </c>
      <c r="H26" s="16" t="s">
        <v>954</v>
      </c>
      <c r="I26" s="20" t="s">
        <v>342</v>
      </c>
      <c r="J26" s="21">
        <v>0.4</v>
      </c>
      <c r="K26" s="19">
        <v>2.8364920000000002E-2</v>
      </c>
      <c r="L26" s="22"/>
    </row>
    <row r="27" spans="1:12" ht="36" customHeight="1" x14ac:dyDescent="0.3">
      <c r="A27" s="65" t="s">
        <v>955</v>
      </c>
      <c r="B27" s="65"/>
      <c r="C27" s="20" t="s">
        <v>17</v>
      </c>
      <c r="D27" s="18">
        <v>1</v>
      </c>
      <c r="E27" s="27">
        <v>2.4500000000000002</v>
      </c>
      <c r="F27" s="18">
        <v>2.4500000000000002</v>
      </c>
      <c r="G27" s="19">
        <v>3.3399999999999999E-2</v>
      </c>
      <c r="H27" s="16" t="s">
        <v>930</v>
      </c>
      <c r="I27" s="20" t="s">
        <v>342</v>
      </c>
      <c r="J27" s="21">
        <v>0.4</v>
      </c>
      <c r="K27" s="19">
        <v>1.3364240000000001E-2</v>
      </c>
      <c r="L27" s="22"/>
    </row>
    <row r="28" spans="1:12" ht="36" customHeight="1" x14ac:dyDescent="0.3">
      <c r="A28" s="65" t="s">
        <v>956</v>
      </c>
      <c r="B28" s="65"/>
      <c r="C28" s="20" t="s">
        <v>17</v>
      </c>
      <c r="D28" s="18">
        <v>1</v>
      </c>
      <c r="E28" s="27">
        <v>1.45</v>
      </c>
      <c r="F28" s="18">
        <v>1.45</v>
      </c>
      <c r="G28" s="19">
        <v>1.9799999999999998E-2</v>
      </c>
      <c r="H28" s="16" t="s">
        <v>426</v>
      </c>
      <c r="I28" s="20" t="s">
        <v>342</v>
      </c>
      <c r="J28" s="21">
        <v>0.4</v>
      </c>
      <c r="K28" s="19">
        <v>7.9094400000000002E-3</v>
      </c>
      <c r="L28" s="22"/>
    </row>
    <row r="29" spans="1:12" ht="36" customHeight="1" x14ac:dyDescent="0.3">
      <c r="A29" s="65" t="s">
        <v>957</v>
      </c>
      <c r="B29" s="65"/>
      <c r="C29" s="20" t="s">
        <v>17</v>
      </c>
      <c r="D29" s="18">
        <v>1</v>
      </c>
      <c r="E29" s="27">
        <v>1.55</v>
      </c>
      <c r="F29" s="18">
        <v>1.55</v>
      </c>
      <c r="G29" s="19">
        <v>2.1099999999999997E-2</v>
      </c>
      <c r="H29" s="16" t="s">
        <v>746</v>
      </c>
      <c r="I29" s="20" t="s">
        <v>319</v>
      </c>
      <c r="J29" s="21">
        <v>0</v>
      </c>
      <c r="K29" s="19">
        <v>0</v>
      </c>
      <c r="L29" s="22"/>
    </row>
    <row r="30" spans="1:12" x14ac:dyDescent="0.3">
      <c r="A30" s="53" t="s">
        <v>304</v>
      </c>
      <c r="B30" s="53"/>
      <c r="C30" s="53"/>
      <c r="D30" s="53"/>
      <c r="E30" s="53"/>
      <c r="F30" s="18">
        <v>24.55</v>
      </c>
      <c r="G30" s="26"/>
      <c r="H30" s="50" t="s">
        <v>296</v>
      </c>
      <c r="I30" s="50"/>
      <c r="J30" s="50"/>
      <c r="K30" s="19">
        <f>SUM(K24:K29)</f>
        <v>4.9638600000000005E-2</v>
      </c>
    </row>
    <row r="31" spans="1:12" x14ac:dyDescent="0.3">
      <c r="A31" s="55" t="s">
        <v>305</v>
      </c>
      <c r="B31" s="55"/>
      <c r="C31" s="55"/>
      <c r="D31" s="55"/>
      <c r="E31" s="55"/>
      <c r="F31" s="55"/>
      <c r="G31" s="11" t="s">
        <v>279</v>
      </c>
      <c r="H31" s="11" t="s">
        <v>280</v>
      </c>
      <c r="I31" s="51" t="s">
        <v>281</v>
      </c>
      <c r="J31" s="11" t="s">
        <v>282</v>
      </c>
      <c r="K31" s="11" t="s">
        <v>282</v>
      </c>
    </row>
    <row r="32" spans="1:12" x14ac:dyDescent="0.3">
      <c r="A32" s="56" t="s">
        <v>283</v>
      </c>
      <c r="B32" s="56"/>
      <c r="C32" s="14" t="s">
        <v>0</v>
      </c>
      <c r="D32" s="11" t="s">
        <v>1</v>
      </c>
      <c r="E32" s="11" t="s">
        <v>306</v>
      </c>
      <c r="F32" s="11" t="s">
        <v>287</v>
      </c>
      <c r="G32" s="11" t="s">
        <v>288</v>
      </c>
      <c r="H32" s="11" t="s">
        <v>289</v>
      </c>
      <c r="I32" s="51"/>
      <c r="J32" s="11"/>
      <c r="K32" s="11" t="s">
        <v>289</v>
      </c>
    </row>
    <row r="33" spans="1:12" x14ac:dyDescent="0.3">
      <c r="A33" s="54"/>
      <c r="B33" s="54"/>
      <c r="C33" s="20"/>
      <c r="D33" s="17"/>
      <c r="E33" s="18"/>
      <c r="F33" s="18"/>
      <c r="G33" s="19"/>
      <c r="H33" s="16"/>
      <c r="I33" s="20"/>
      <c r="J33" s="21"/>
      <c r="K33" s="19"/>
      <c r="L33" s="22"/>
    </row>
    <row r="34" spans="1:12" x14ac:dyDescent="0.3">
      <c r="A34" s="53" t="s">
        <v>307</v>
      </c>
      <c r="B34" s="53"/>
      <c r="C34" s="53"/>
      <c r="D34" s="53"/>
      <c r="E34" s="53"/>
      <c r="F34" s="18">
        <v>0</v>
      </c>
      <c r="G34" s="26"/>
      <c r="H34" s="50" t="s">
        <v>296</v>
      </c>
      <c r="I34" s="50"/>
      <c r="J34" s="50"/>
      <c r="K34" s="28">
        <f>SUM(K33)</f>
        <v>0</v>
      </c>
    </row>
    <row r="35" spans="1:12" x14ac:dyDescent="0.3">
      <c r="A35" s="29"/>
      <c r="B35" s="9"/>
      <c r="C35" s="30" t="s">
        <v>308</v>
      </c>
      <c r="D35" s="31"/>
      <c r="E35" s="27"/>
      <c r="F35" s="18">
        <v>73.33</v>
      </c>
      <c r="G35" s="32"/>
      <c r="H35" s="41"/>
      <c r="I35" s="42"/>
      <c r="J35" s="43"/>
      <c r="K35" s="33"/>
    </row>
    <row r="36" spans="1:12" x14ac:dyDescent="0.3">
      <c r="A36" s="34"/>
      <c r="B36" s="8"/>
      <c r="C36" s="30" t="s">
        <v>309</v>
      </c>
      <c r="D36" s="18"/>
      <c r="E36" s="21" t="s">
        <v>310</v>
      </c>
      <c r="F36" s="18">
        <v>14.67</v>
      </c>
      <c r="G36" s="35"/>
      <c r="H36" s="44"/>
      <c r="I36" s="45"/>
      <c r="J36" s="46"/>
      <c r="K36" s="35"/>
    </row>
    <row r="37" spans="1:12" x14ac:dyDescent="0.3">
      <c r="A37" s="34"/>
      <c r="B37" s="8"/>
      <c r="C37" s="30" t="s">
        <v>311</v>
      </c>
      <c r="D37" s="18"/>
      <c r="E37" s="18"/>
      <c r="F37" s="18"/>
      <c r="G37" s="36">
        <v>1</v>
      </c>
      <c r="H37" s="44"/>
      <c r="I37" s="45"/>
      <c r="J37" s="46"/>
      <c r="K37" s="37">
        <v>0.67520000000000002</v>
      </c>
    </row>
    <row r="38" spans="1:12" x14ac:dyDescent="0.3">
      <c r="A38" s="34"/>
      <c r="B38" s="8"/>
      <c r="C38" s="30" t="s">
        <v>312</v>
      </c>
      <c r="D38" s="20"/>
      <c r="E38" s="18"/>
      <c r="F38" s="31">
        <v>88</v>
      </c>
      <c r="G38" s="38"/>
      <c r="H38" s="44"/>
      <c r="I38" s="45"/>
      <c r="J38" s="46"/>
      <c r="K38" s="35"/>
    </row>
    <row r="39" spans="1:12" x14ac:dyDescent="0.3">
      <c r="A39" s="34"/>
      <c r="B39" s="8"/>
      <c r="C39" s="30" t="s">
        <v>313</v>
      </c>
      <c r="D39" s="18"/>
      <c r="E39" s="18"/>
      <c r="F39" s="31">
        <f>F38</f>
        <v>88</v>
      </c>
      <c r="G39" s="39"/>
      <c r="H39" s="47"/>
      <c r="I39" s="48"/>
      <c r="J39" s="49"/>
      <c r="K39" s="40"/>
    </row>
    <row r="40" spans="1:12" x14ac:dyDescent="0.3">
      <c r="A40" s="34"/>
      <c r="B40" s="8"/>
      <c r="C40" s="8"/>
      <c r="D40" s="8"/>
      <c r="E40" s="8"/>
      <c r="F40" s="8"/>
    </row>
    <row r="41" spans="1:12" x14ac:dyDescent="0.3">
      <c r="A41" s="34"/>
      <c r="B41" s="8"/>
      <c r="C41" s="8"/>
      <c r="D41" s="8"/>
      <c r="E41" s="8"/>
      <c r="F41" s="8"/>
    </row>
    <row r="42" spans="1:12" x14ac:dyDescent="0.3">
      <c r="A42" s="34"/>
      <c r="B42" s="8"/>
      <c r="C42" s="8"/>
      <c r="D42" s="8"/>
      <c r="E42" s="8"/>
      <c r="F42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4:I15"/>
    <mergeCell ref="I13:J13"/>
    <mergeCell ref="A13:E13"/>
    <mergeCell ref="A14:F14"/>
    <mergeCell ref="H35:J39"/>
    <mergeCell ref="H34:J34"/>
    <mergeCell ref="I31:I32"/>
    <mergeCell ref="A23:B23"/>
    <mergeCell ref="A22:F22"/>
    <mergeCell ref="A24:B24"/>
    <mergeCell ref="A25:B25"/>
    <mergeCell ref="A26:B26"/>
    <mergeCell ref="A34:E34"/>
    <mergeCell ref="A33:B33"/>
    <mergeCell ref="A30:E30"/>
    <mergeCell ref="A31:F31"/>
    <mergeCell ref="A32:B32"/>
    <mergeCell ref="H21:J21"/>
    <mergeCell ref="H30:J30"/>
    <mergeCell ref="I22:I23"/>
    <mergeCell ref="A27:B27"/>
    <mergeCell ref="A28:B28"/>
    <mergeCell ref="A29:B29"/>
    <mergeCell ref="A21:E21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67" orientation="landscape" errors="blank" horizontalDpi="8189" verticalDpi="16381" r:id="rId1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1-000000000000}">
  <sheetPr codeName="Hoja2319">
    <pageSetUpPr fitToPage="1"/>
  </sheetPr>
  <dimension ref="A1:IV43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131</v>
      </c>
      <c r="B4" s="64"/>
      <c r="C4" s="64"/>
      <c r="D4" s="64"/>
      <c r="E4" s="5" t="s">
        <v>275</v>
      </c>
      <c r="F4" s="6" t="s">
        <v>17</v>
      </c>
      <c r="H4" s="1" t="s">
        <v>958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 t="shared" ref="D9:D15" si="0">IF(ISNUMBER(B9),B9*C9,)</f>
        <v>0</v>
      </c>
      <c r="E9" s="17" t="s">
        <v>292</v>
      </c>
      <c r="F9" s="18">
        <v>1.38</v>
      </c>
      <c r="G9" s="19">
        <v>3.04E-2</v>
      </c>
      <c r="H9" s="16" t="s">
        <v>293</v>
      </c>
      <c r="I9" s="20" t="s">
        <v>294</v>
      </c>
      <c r="J9" s="21">
        <v>1</v>
      </c>
      <c r="K9" s="19">
        <v>3.0430000000000002E-2</v>
      </c>
      <c r="L9" s="22"/>
      <c r="M9" s="23"/>
      <c r="O9" s="24"/>
    </row>
    <row r="10" spans="1:15" x14ac:dyDescent="0.3">
      <c r="A10" s="66" t="s">
        <v>909</v>
      </c>
      <c r="B10" s="17">
        <v>1</v>
      </c>
      <c r="C10" s="18">
        <v>0.3</v>
      </c>
      <c r="D10" s="18">
        <f t="shared" si="0"/>
        <v>0.3</v>
      </c>
      <c r="E10" s="17">
        <v>1.52</v>
      </c>
      <c r="F10" s="18">
        <v>0.46</v>
      </c>
      <c r="G10" s="19">
        <v>1.01E-2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17">
        <v>1</v>
      </c>
      <c r="C11" s="18">
        <v>0.25</v>
      </c>
      <c r="D11" s="18">
        <f t="shared" si="0"/>
        <v>0.25</v>
      </c>
      <c r="E11" s="17">
        <v>1.52</v>
      </c>
      <c r="F11" s="18">
        <v>0.38</v>
      </c>
      <c r="G11" s="19">
        <v>8.3999999999999995E-3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17" t="s">
        <v>919</v>
      </c>
      <c r="C12" s="18" t="s">
        <v>292</v>
      </c>
      <c r="D12" s="18">
        <f t="shared" si="0"/>
        <v>0</v>
      </c>
      <c r="E12" s="17" t="s">
        <v>292</v>
      </c>
      <c r="F12" s="18">
        <v>0.55000000000000004</v>
      </c>
      <c r="G12" s="19">
        <v>1.21E-2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907</v>
      </c>
      <c r="B13" s="17">
        <v>1</v>
      </c>
      <c r="C13" s="18">
        <v>0.35</v>
      </c>
      <c r="D13" s="18">
        <f t="shared" si="0"/>
        <v>0.35</v>
      </c>
      <c r="E13" s="17">
        <v>1.52</v>
      </c>
      <c r="F13" s="18">
        <v>0.53</v>
      </c>
      <c r="G13" s="19">
        <v>1.1699999999999999E-2</v>
      </c>
      <c r="H13" s="16" t="s">
        <v>908</v>
      </c>
      <c r="I13" s="20" t="s">
        <v>342</v>
      </c>
      <c r="J13" s="21">
        <v>0.4</v>
      </c>
      <c r="K13" s="19">
        <v>4.67476E-3</v>
      </c>
      <c r="L13" s="22"/>
    </row>
    <row r="14" spans="1:15" x14ac:dyDescent="0.3">
      <c r="A14" s="66" t="s">
        <v>905</v>
      </c>
      <c r="B14" s="17">
        <v>1</v>
      </c>
      <c r="C14" s="18">
        <v>2</v>
      </c>
      <c r="D14" s="18">
        <f t="shared" si="0"/>
        <v>2</v>
      </c>
      <c r="E14" s="17">
        <v>1.52</v>
      </c>
      <c r="F14" s="18">
        <v>3.04</v>
      </c>
      <c r="G14" s="19">
        <v>6.7000000000000004E-2</v>
      </c>
      <c r="H14" s="16" t="s">
        <v>906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911</v>
      </c>
      <c r="B15" s="17">
        <v>1</v>
      </c>
      <c r="C15" s="18">
        <v>2</v>
      </c>
      <c r="D15" s="18">
        <f t="shared" si="0"/>
        <v>2</v>
      </c>
      <c r="E15" s="17">
        <v>1.52</v>
      </c>
      <c r="F15" s="18">
        <v>3.04</v>
      </c>
      <c r="G15" s="19">
        <v>6.7000000000000004E-2</v>
      </c>
      <c r="H15" s="16" t="s">
        <v>912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53" t="s">
        <v>295</v>
      </c>
      <c r="B16" s="53"/>
      <c r="C16" s="53"/>
      <c r="D16" s="53"/>
      <c r="E16" s="53"/>
      <c r="F16" s="18">
        <v>9.379999999999999</v>
      </c>
      <c r="G16" s="26"/>
      <c r="H16" s="25"/>
      <c r="I16" s="52" t="s">
        <v>296</v>
      </c>
      <c r="J16" s="52"/>
      <c r="K16" s="19">
        <f>SUM(K9:K15)</f>
        <v>3.5104759999999999E-2</v>
      </c>
      <c r="L16" s="8"/>
    </row>
    <row r="17" spans="1:12" x14ac:dyDescent="0.3">
      <c r="A17" s="55" t="s">
        <v>297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11" t="s">
        <v>283</v>
      </c>
      <c r="B18" s="11" t="s">
        <v>1</v>
      </c>
      <c r="C18" s="11" t="s">
        <v>298</v>
      </c>
      <c r="D18" s="11" t="s">
        <v>285</v>
      </c>
      <c r="E18" s="11" t="s">
        <v>286</v>
      </c>
      <c r="F18" s="11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16" t="s">
        <v>1631</v>
      </c>
      <c r="B19" s="17">
        <v>0.1</v>
      </c>
      <c r="C19" s="18">
        <v>4.0999999999999996</v>
      </c>
      <c r="D19" s="18">
        <f>IF(ISNUMBER(B19),B19*C19,)</f>
        <v>0.41</v>
      </c>
      <c r="E19" s="17">
        <v>1.55</v>
      </c>
      <c r="F19" s="18">
        <v>0.64</v>
      </c>
      <c r="G19" s="19">
        <v>1.41E-2</v>
      </c>
      <c r="H19" s="16" t="s">
        <v>300</v>
      </c>
      <c r="I19" s="20" t="s">
        <v>294</v>
      </c>
      <c r="J19" s="21">
        <v>1</v>
      </c>
      <c r="K19" s="19">
        <v>1.4112499999999998E-2</v>
      </c>
      <c r="L19" s="22"/>
    </row>
    <row r="20" spans="1:12" x14ac:dyDescent="0.3">
      <c r="A20" s="16" t="s">
        <v>1630</v>
      </c>
      <c r="B20" s="17">
        <v>1</v>
      </c>
      <c r="C20" s="18">
        <v>4.0999999999999996</v>
      </c>
      <c r="D20" s="18">
        <f>IF(ISNUMBER(B20),B20*C20,)</f>
        <v>4.0999999999999996</v>
      </c>
      <c r="E20" s="17">
        <v>1.52</v>
      </c>
      <c r="F20" s="18">
        <v>6.23</v>
      </c>
      <c r="G20" s="19">
        <v>0.13739999999999999</v>
      </c>
      <c r="H20" s="16" t="s">
        <v>300</v>
      </c>
      <c r="I20" s="20" t="s">
        <v>294</v>
      </c>
      <c r="J20" s="21">
        <v>1</v>
      </c>
      <c r="K20" s="19">
        <v>0.137376</v>
      </c>
      <c r="L20" s="22"/>
    </row>
    <row r="21" spans="1:12" x14ac:dyDescent="0.3">
      <c r="A21" s="16" t="s">
        <v>1629</v>
      </c>
      <c r="B21" s="17">
        <v>1</v>
      </c>
      <c r="C21" s="18">
        <v>4.55</v>
      </c>
      <c r="D21" s="18">
        <f>IF(ISNUMBER(B21),B21*C21,)</f>
        <v>4.55</v>
      </c>
      <c r="E21" s="17">
        <v>1.52</v>
      </c>
      <c r="F21" s="18">
        <v>6.92</v>
      </c>
      <c r="G21" s="19">
        <v>0.15259999999999999</v>
      </c>
      <c r="H21" s="16" t="s">
        <v>300</v>
      </c>
      <c r="I21" s="20" t="s">
        <v>294</v>
      </c>
      <c r="J21" s="21">
        <v>1</v>
      </c>
      <c r="K21" s="19">
        <v>0.152591</v>
      </c>
      <c r="L21" s="22"/>
    </row>
    <row r="22" spans="1:12" x14ac:dyDescent="0.3">
      <c r="A22" s="16" t="s">
        <v>935</v>
      </c>
      <c r="B22" s="17">
        <v>1</v>
      </c>
      <c r="C22" s="18">
        <v>4.5599999999999996</v>
      </c>
      <c r="D22" s="18">
        <f>IF(ISNUMBER(B22),B22*C22,)</f>
        <v>4.5599999999999996</v>
      </c>
      <c r="E22" s="17">
        <v>1.52</v>
      </c>
      <c r="F22" s="18">
        <v>6.93</v>
      </c>
      <c r="G22" s="19">
        <v>0.15279999999999999</v>
      </c>
      <c r="H22" s="16" t="s">
        <v>300</v>
      </c>
      <c r="I22" s="20" t="s">
        <v>294</v>
      </c>
      <c r="J22" s="21">
        <v>1</v>
      </c>
      <c r="K22" s="19">
        <v>0.15281149999999999</v>
      </c>
      <c r="L22" s="22"/>
    </row>
    <row r="23" spans="1:12" x14ac:dyDescent="0.3">
      <c r="A23" s="16" t="s">
        <v>921</v>
      </c>
      <c r="B23" s="17">
        <v>1</v>
      </c>
      <c r="C23" s="18">
        <v>4.5599999999999996</v>
      </c>
      <c r="D23" s="18">
        <f>IF(ISNUMBER(B23),B23*C23,)</f>
        <v>4.5599999999999996</v>
      </c>
      <c r="E23" s="17">
        <v>1.52</v>
      </c>
      <c r="F23" s="18">
        <v>6.93</v>
      </c>
      <c r="G23" s="19">
        <v>0.15279999999999999</v>
      </c>
      <c r="H23" s="16" t="s">
        <v>300</v>
      </c>
      <c r="I23" s="20" t="s">
        <v>294</v>
      </c>
      <c r="J23" s="21">
        <v>1</v>
      </c>
      <c r="K23" s="19">
        <v>0.15281149999999999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27.65</v>
      </c>
      <c r="G24" s="26"/>
      <c r="H24" s="50" t="s">
        <v>296</v>
      </c>
      <c r="I24" s="50"/>
      <c r="J24" s="50"/>
      <c r="K24" s="19">
        <f>SUM(K19:K23)</f>
        <v>0.60970250000000004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27" customHeight="1" x14ac:dyDescent="0.3">
      <c r="A27" s="65" t="s">
        <v>959</v>
      </c>
      <c r="B27" s="65"/>
      <c r="C27" s="20" t="s">
        <v>17</v>
      </c>
      <c r="D27" s="17">
        <v>1</v>
      </c>
      <c r="E27" s="18">
        <v>4.1500000000000004</v>
      </c>
      <c r="F27" s="18">
        <v>4.1500000000000004</v>
      </c>
      <c r="G27" s="19">
        <v>9.1499999999999998E-2</v>
      </c>
      <c r="H27" s="16" t="s">
        <v>925</v>
      </c>
      <c r="I27" s="20" t="s">
        <v>319</v>
      </c>
      <c r="J27" s="21">
        <v>0</v>
      </c>
      <c r="K27" s="19">
        <v>0</v>
      </c>
      <c r="L27" s="22"/>
    </row>
    <row r="28" spans="1:12" x14ac:dyDescent="0.3">
      <c r="A28" s="65" t="s">
        <v>960</v>
      </c>
      <c r="B28" s="65"/>
      <c r="C28" s="20" t="s">
        <v>17</v>
      </c>
      <c r="D28" s="18">
        <v>1</v>
      </c>
      <c r="E28" s="27">
        <v>0.42</v>
      </c>
      <c r="F28" s="18">
        <v>0.42</v>
      </c>
      <c r="G28" s="19">
        <v>9.300000000000001E-3</v>
      </c>
      <c r="H28" s="16" t="s">
        <v>952</v>
      </c>
      <c r="I28" s="20" t="s">
        <v>319</v>
      </c>
      <c r="J28" s="21">
        <v>0</v>
      </c>
      <c r="K28" s="19">
        <v>0</v>
      </c>
      <c r="L28" s="22"/>
    </row>
    <row r="29" spans="1:12" ht="36.6" customHeight="1" x14ac:dyDescent="0.3">
      <c r="A29" s="65" t="s">
        <v>961</v>
      </c>
      <c r="B29" s="65"/>
      <c r="C29" s="20" t="s">
        <v>17</v>
      </c>
      <c r="D29" s="18">
        <v>1</v>
      </c>
      <c r="E29" s="27">
        <v>2.25</v>
      </c>
      <c r="F29" s="18">
        <v>2.25</v>
      </c>
      <c r="G29" s="19">
        <v>4.9599999999999998E-2</v>
      </c>
      <c r="H29" s="16" t="s">
        <v>962</v>
      </c>
      <c r="I29" s="20" t="s">
        <v>342</v>
      </c>
      <c r="J29" s="21">
        <v>0.4</v>
      </c>
      <c r="K29" s="19">
        <v>1.9845640000000001E-2</v>
      </c>
      <c r="L29" s="22"/>
    </row>
    <row r="30" spans="1:12" x14ac:dyDescent="0.3">
      <c r="A30" s="65" t="s">
        <v>963</v>
      </c>
      <c r="B30" s="65"/>
      <c r="C30" s="20" t="s">
        <v>17</v>
      </c>
      <c r="D30" s="18">
        <v>1</v>
      </c>
      <c r="E30" s="27">
        <v>1.5</v>
      </c>
      <c r="F30" s="18">
        <v>1.5</v>
      </c>
      <c r="G30" s="19">
        <v>3.3099999999999997E-2</v>
      </c>
      <c r="H30" s="16" t="s">
        <v>494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8.32</v>
      </c>
      <c r="G31" s="26"/>
      <c r="H31" s="50" t="s">
        <v>296</v>
      </c>
      <c r="I31" s="50"/>
      <c r="J31" s="50"/>
      <c r="K31" s="19">
        <f>SUM(K27:K30)</f>
        <v>1.9845640000000001E-2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56" t="s">
        <v>283</v>
      </c>
      <c r="B33" s="56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54"/>
      <c r="B34" s="54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29"/>
      <c r="B36" s="9"/>
      <c r="C36" s="30" t="s">
        <v>308</v>
      </c>
      <c r="D36" s="31"/>
      <c r="E36" s="27"/>
      <c r="F36" s="18">
        <v>45.35</v>
      </c>
      <c r="G36" s="32"/>
      <c r="H36" s="41"/>
      <c r="I36" s="42"/>
      <c r="J36" s="43"/>
      <c r="K36" s="33"/>
    </row>
    <row r="37" spans="1:12" x14ac:dyDescent="0.3">
      <c r="A37" s="34"/>
      <c r="B37" s="8"/>
      <c r="C37" s="30" t="s">
        <v>309</v>
      </c>
      <c r="D37" s="18"/>
      <c r="E37" s="21" t="s">
        <v>310</v>
      </c>
      <c r="F37" s="18">
        <v>9.07</v>
      </c>
      <c r="G37" s="35"/>
      <c r="H37" s="44"/>
      <c r="I37" s="45"/>
      <c r="J37" s="46"/>
      <c r="K37" s="35"/>
    </row>
    <row r="38" spans="1:12" x14ac:dyDescent="0.3">
      <c r="A38" s="34"/>
      <c r="B38" s="8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0.66469999999999996</v>
      </c>
    </row>
    <row r="39" spans="1:12" x14ac:dyDescent="0.3">
      <c r="A39" s="34"/>
      <c r="B39" s="8"/>
      <c r="C39" s="30" t="s">
        <v>312</v>
      </c>
      <c r="D39" s="20"/>
      <c r="E39" s="18"/>
      <c r="F39" s="31">
        <v>54.42</v>
      </c>
      <c r="G39" s="38"/>
      <c r="H39" s="44"/>
      <c r="I39" s="45"/>
      <c r="J39" s="46"/>
      <c r="K39" s="35"/>
    </row>
    <row r="40" spans="1:12" x14ac:dyDescent="0.3">
      <c r="A40" s="34"/>
      <c r="B40" s="8"/>
      <c r="C40" s="30" t="s">
        <v>313</v>
      </c>
      <c r="D40" s="18"/>
      <c r="E40" s="18"/>
      <c r="F40" s="31">
        <f>F39</f>
        <v>54.42</v>
      </c>
      <c r="G40" s="39"/>
      <c r="H40" s="47"/>
      <c r="I40" s="48"/>
      <c r="J40" s="49"/>
      <c r="K40" s="40"/>
    </row>
    <row r="41" spans="1:12" x14ac:dyDescent="0.3">
      <c r="A41" s="34"/>
      <c r="B41" s="8"/>
      <c r="C41" s="8"/>
      <c r="D41" s="8"/>
      <c r="E41" s="8"/>
      <c r="F41" s="8"/>
    </row>
    <row r="42" spans="1:12" x14ac:dyDescent="0.3">
      <c r="A42" s="34"/>
      <c r="B42" s="8"/>
      <c r="C42" s="8"/>
      <c r="D42" s="8"/>
      <c r="E42" s="8"/>
      <c r="F42" s="8"/>
    </row>
    <row r="43" spans="1:12" x14ac:dyDescent="0.3">
      <c r="A43" s="34"/>
      <c r="B43" s="8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7:I18"/>
    <mergeCell ref="I16:J16"/>
    <mergeCell ref="E1:F1"/>
    <mergeCell ref="A2:F2"/>
    <mergeCell ref="A30:B30"/>
    <mergeCell ref="A16:E16"/>
    <mergeCell ref="A17:F17"/>
    <mergeCell ref="A26:B26"/>
    <mergeCell ref="A25:F25"/>
    <mergeCell ref="A27:B27"/>
    <mergeCell ref="A28:B28"/>
    <mergeCell ref="A29:B29"/>
    <mergeCell ref="H24:J24"/>
    <mergeCell ref="H31:J31"/>
    <mergeCell ref="I25:I26"/>
    <mergeCell ref="A31:E31"/>
    <mergeCell ref="A32:F32"/>
    <mergeCell ref="A24:E24"/>
    <mergeCell ref="A35:E35"/>
    <mergeCell ref="A34:B34"/>
    <mergeCell ref="H36:J40"/>
    <mergeCell ref="H35:J35"/>
    <mergeCell ref="I32:I33"/>
    <mergeCell ref="A33:B3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7" orientation="landscape" errors="blank" horizontalDpi="8189" verticalDpi="16381" r:id="rId1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1-000000000000}">
  <sheetPr codeName="Hoja2320">
    <pageSetUpPr fitToPage="1"/>
  </sheetPr>
  <dimension ref="A1:IV41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132</v>
      </c>
      <c r="B4" s="64"/>
      <c r="C4" s="64"/>
      <c r="D4" s="64"/>
      <c r="E4" s="5" t="s">
        <v>275</v>
      </c>
      <c r="F4" s="6" t="s">
        <v>24</v>
      </c>
      <c r="H4" s="1" t="s">
        <v>964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 t="shared" ref="D9:D16" si="0">IF(ISNUMBER(B9),B9*C9,)</f>
        <v>0</v>
      </c>
      <c r="E9" s="17" t="s">
        <v>292</v>
      </c>
      <c r="F9" s="18">
        <v>0.01</v>
      </c>
      <c r="G9" s="19">
        <v>0.01</v>
      </c>
      <c r="H9" s="16" t="s">
        <v>293</v>
      </c>
      <c r="I9" s="20" t="s">
        <v>294</v>
      </c>
      <c r="J9" s="21">
        <v>1</v>
      </c>
      <c r="K9" s="19">
        <v>0.01</v>
      </c>
      <c r="L9" s="22"/>
      <c r="M9" s="23"/>
      <c r="O9" s="24"/>
    </row>
    <row r="10" spans="1:15" x14ac:dyDescent="0.3">
      <c r="A10" s="66" t="s">
        <v>909</v>
      </c>
      <c r="B10" s="17">
        <v>1</v>
      </c>
      <c r="C10" s="18">
        <v>0.3</v>
      </c>
      <c r="D10" s="18">
        <f t="shared" si="0"/>
        <v>0.3</v>
      </c>
      <c r="E10" s="17">
        <v>6.0000000000000001E-3</v>
      </c>
      <c r="F10" s="18">
        <v>0</v>
      </c>
      <c r="G10" s="19">
        <v>0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17">
        <v>1</v>
      </c>
      <c r="C11" s="18">
        <v>0.25</v>
      </c>
      <c r="D11" s="18">
        <f t="shared" si="0"/>
        <v>0.25</v>
      </c>
      <c r="E11" s="17">
        <v>6.0000000000000001E-3</v>
      </c>
      <c r="F11" s="18">
        <v>0</v>
      </c>
      <c r="G11" s="19">
        <v>0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907</v>
      </c>
      <c r="B12" s="17">
        <v>1</v>
      </c>
      <c r="C12" s="18">
        <v>0.35</v>
      </c>
      <c r="D12" s="18">
        <f t="shared" si="0"/>
        <v>0.35</v>
      </c>
      <c r="E12" s="17">
        <v>6.0000000000000001E-3</v>
      </c>
      <c r="F12" s="18">
        <v>0</v>
      </c>
      <c r="G12" s="19">
        <v>0</v>
      </c>
      <c r="H12" s="16" t="s">
        <v>908</v>
      </c>
      <c r="I12" s="20" t="s">
        <v>342</v>
      </c>
      <c r="J12" s="21">
        <v>0.4</v>
      </c>
      <c r="K12" s="19">
        <v>0</v>
      </c>
      <c r="L12" s="22"/>
    </row>
    <row r="13" spans="1:15" x14ac:dyDescent="0.3">
      <c r="A13" s="66" t="s">
        <v>905</v>
      </c>
      <c r="B13" s="17">
        <v>1</v>
      </c>
      <c r="C13" s="18">
        <v>2</v>
      </c>
      <c r="D13" s="18">
        <f t="shared" si="0"/>
        <v>2</v>
      </c>
      <c r="E13" s="17">
        <v>6.0000000000000001E-3</v>
      </c>
      <c r="F13" s="18">
        <v>0.01</v>
      </c>
      <c r="G13" s="19">
        <v>0.01</v>
      </c>
      <c r="H13" s="16" t="s">
        <v>906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911</v>
      </c>
      <c r="B14" s="17">
        <v>1</v>
      </c>
      <c r="C14" s="18">
        <v>2</v>
      </c>
      <c r="D14" s="18">
        <f t="shared" si="0"/>
        <v>2</v>
      </c>
      <c r="E14" s="17">
        <v>6.0000000000000001E-3</v>
      </c>
      <c r="F14" s="18">
        <v>0.01</v>
      </c>
      <c r="G14" s="19">
        <v>0.01</v>
      </c>
      <c r="H14" s="16" t="s">
        <v>912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965</v>
      </c>
      <c r="B15" s="17" t="s">
        <v>919</v>
      </c>
      <c r="C15" s="18" t="s">
        <v>292</v>
      </c>
      <c r="D15" s="18">
        <f t="shared" si="0"/>
        <v>0</v>
      </c>
      <c r="E15" s="17" t="s">
        <v>292</v>
      </c>
      <c r="F15" s="18">
        <v>0</v>
      </c>
      <c r="G15" s="19">
        <v>0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ht="24" x14ac:dyDescent="0.3">
      <c r="A16" s="66" t="s">
        <v>966</v>
      </c>
      <c r="B16" s="17">
        <v>1</v>
      </c>
      <c r="C16" s="18">
        <v>0.15</v>
      </c>
      <c r="D16" s="18">
        <f t="shared" si="0"/>
        <v>0.15</v>
      </c>
      <c r="E16" s="17">
        <v>6.0000000000000001E-3</v>
      </c>
      <c r="F16" s="18">
        <v>0</v>
      </c>
      <c r="G16" s="19">
        <v>0</v>
      </c>
      <c r="H16" s="16" t="s">
        <v>920</v>
      </c>
      <c r="I16" s="20" t="s">
        <v>319</v>
      </c>
      <c r="J16" s="21">
        <v>0</v>
      </c>
      <c r="K16" s="19">
        <v>0</v>
      </c>
      <c r="L16" s="22"/>
    </row>
    <row r="17" spans="1:12" x14ac:dyDescent="0.3">
      <c r="A17" s="53" t="s">
        <v>295</v>
      </c>
      <c r="B17" s="53"/>
      <c r="C17" s="53"/>
      <c r="D17" s="53"/>
      <c r="E17" s="53"/>
      <c r="F17" s="18">
        <v>0.03</v>
      </c>
      <c r="G17" s="26"/>
      <c r="H17" s="25"/>
      <c r="I17" s="52" t="s">
        <v>296</v>
      </c>
      <c r="J17" s="52"/>
      <c r="K17" s="19">
        <f>SUM(K9:K16)</f>
        <v>0.01</v>
      </c>
      <c r="L17" s="8"/>
    </row>
    <row r="18" spans="1:12" x14ac:dyDescent="0.3">
      <c r="A18" s="55" t="s">
        <v>297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11" t="s">
        <v>283</v>
      </c>
      <c r="B19" s="11" t="s">
        <v>1</v>
      </c>
      <c r="C19" s="11" t="s">
        <v>298</v>
      </c>
      <c r="D19" s="11" t="s">
        <v>285</v>
      </c>
      <c r="E19" s="11" t="s">
        <v>286</v>
      </c>
      <c r="F19" s="11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16" t="s">
        <v>1631</v>
      </c>
      <c r="B20" s="17">
        <v>0.1</v>
      </c>
      <c r="C20" s="18">
        <v>4.0999999999999996</v>
      </c>
      <c r="D20" s="18">
        <f>IF(ISNUMBER(B20),B20*C20,)</f>
        <v>0.41</v>
      </c>
      <c r="E20" s="17">
        <v>0.02</v>
      </c>
      <c r="F20" s="18">
        <v>0.01</v>
      </c>
      <c r="G20" s="19">
        <v>0.01</v>
      </c>
      <c r="H20" s="16" t="s">
        <v>300</v>
      </c>
      <c r="I20" s="20" t="s">
        <v>294</v>
      </c>
      <c r="J20" s="21">
        <v>1</v>
      </c>
      <c r="K20" s="19">
        <v>0.01</v>
      </c>
      <c r="L20" s="22"/>
    </row>
    <row r="21" spans="1:12" x14ac:dyDescent="0.3">
      <c r="A21" s="16" t="s">
        <v>1630</v>
      </c>
      <c r="B21" s="17">
        <v>1</v>
      </c>
      <c r="C21" s="18">
        <v>4.0999999999999996</v>
      </c>
      <c r="D21" s="18">
        <f>IF(ISNUMBER(B21),B21*C21,)</f>
        <v>4.0999999999999996</v>
      </c>
      <c r="E21" s="17">
        <v>6.0000000000000001E-3</v>
      </c>
      <c r="F21" s="18">
        <v>0.02</v>
      </c>
      <c r="G21" s="19">
        <v>0.02</v>
      </c>
      <c r="H21" s="16" t="s">
        <v>300</v>
      </c>
      <c r="I21" s="20" t="s">
        <v>294</v>
      </c>
      <c r="J21" s="21">
        <v>1</v>
      </c>
      <c r="K21" s="19">
        <v>0.02</v>
      </c>
      <c r="L21" s="22"/>
    </row>
    <row r="22" spans="1:12" x14ac:dyDescent="0.3">
      <c r="A22" s="16" t="s">
        <v>1629</v>
      </c>
      <c r="B22" s="17">
        <v>1</v>
      </c>
      <c r="C22" s="18">
        <v>4.55</v>
      </c>
      <c r="D22" s="18">
        <f>IF(ISNUMBER(B22),B22*C22,)</f>
        <v>4.55</v>
      </c>
      <c r="E22" s="17">
        <v>6.0000000000000001E-3</v>
      </c>
      <c r="F22" s="18">
        <v>0.03</v>
      </c>
      <c r="G22" s="19">
        <v>0.03</v>
      </c>
      <c r="H22" s="16" t="s">
        <v>300</v>
      </c>
      <c r="I22" s="20" t="s">
        <v>294</v>
      </c>
      <c r="J22" s="21">
        <v>1</v>
      </c>
      <c r="K22" s="19">
        <v>0.03</v>
      </c>
      <c r="L22" s="22"/>
    </row>
    <row r="23" spans="1:12" x14ac:dyDescent="0.3">
      <c r="A23" s="16" t="s">
        <v>935</v>
      </c>
      <c r="B23" s="17">
        <v>1</v>
      </c>
      <c r="C23" s="18">
        <v>4.5599999999999996</v>
      </c>
      <c r="D23" s="18">
        <f>IF(ISNUMBER(B23),B23*C23,)</f>
        <v>4.5599999999999996</v>
      </c>
      <c r="E23" s="17">
        <v>6.0000000000000001E-3</v>
      </c>
      <c r="F23" s="18">
        <v>0.03</v>
      </c>
      <c r="G23" s="19">
        <v>0.03</v>
      </c>
      <c r="H23" s="16" t="s">
        <v>300</v>
      </c>
      <c r="I23" s="20" t="s">
        <v>294</v>
      </c>
      <c r="J23" s="21">
        <v>1</v>
      </c>
      <c r="K23" s="19">
        <v>0.03</v>
      </c>
      <c r="L23" s="22"/>
    </row>
    <row r="24" spans="1:12" x14ac:dyDescent="0.3">
      <c r="A24" s="16" t="s">
        <v>921</v>
      </c>
      <c r="B24" s="17">
        <v>1</v>
      </c>
      <c r="C24" s="18">
        <v>4.5599999999999996</v>
      </c>
      <c r="D24" s="18">
        <f>IF(ISNUMBER(B24),B24*C24,)</f>
        <v>4.5599999999999996</v>
      </c>
      <c r="E24" s="17">
        <v>6.0000000000000001E-3</v>
      </c>
      <c r="F24" s="18">
        <v>0.03</v>
      </c>
      <c r="G24" s="19">
        <v>0.03</v>
      </c>
      <c r="H24" s="16" t="s">
        <v>300</v>
      </c>
      <c r="I24" s="20" t="s">
        <v>294</v>
      </c>
      <c r="J24" s="21">
        <v>1</v>
      </c>
      <c r="K24" s="19">
        <v>0.03</v>
      </c>
      <c r="L24" s="22"/>
    </row>
    <row r="25" spans="1:12" x14ac:dyDescent="0.3">
      <c r="A25" s="53" t="s">
        <v>301</v>
      </c>
      <c r="B25" s="53"/>
      <c r="C25" s="53"/>
      <c r="D25" s="53"/>
      <c r="E25" s="53"/>
      <c r="F25" s="18">
        <v>0.12</v>
      </c>
      <c r="G25" s="26"/>
      <c r="H25" s="50" t="s">
        <v>296</v>
      </c>
      <c r="I25" s="50"/>
      <c r="J25" s="50"/>
      <c r="K25" s="19">
        <f>SUM(K20:K24)</f>
        <v>0.12</v>
      </c>
    </row>
    <row r="26" spans="1:12" x14ac:dyDescent="0.3">
      <c r="A26" s="55" t="s">
        <v>302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3" t="s">
        <v>1</v>
      </c>
      <c r="E27" s="14" t="s">
        <v>303</v>
      </c>
      <c r="F27" s="14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ht="24" customHeight="1" x14ac:dyDescent="0.3">
      <c r="A28" s="65" t="s">
        <v>967</v>
      </c>
      <c r="B28" s="65"/>
      <c r="C28" s="20" t="s">
        <v>24</v>
      </c>
      <c r="D28" s="17">
        <v>1</v>
      </c>
      <c r="E28" s="18">
        <v>0.85</v>
      </c>
      <c r="F28" s="18">
        <v>0.85</v>
      </c>
      <c r="G28" s="19">
        <v>0.85</v>
      </c>
      <c r="H28" s="16" t="s">
        <v>928</v>
      </c>
      <c r="I28" s="20" t="s">
        <v>342</v>
      </c>
      <c r="J28" s="21">
        <v>0.4</v>
      </c>
      <c r="K28" s="19">
        <v>0.34</v>
      </c>
      <c r="L28" s="22"/>
    </row>
    <row r="29" spans="1:12" x14ac:dyDescent="0.3">
      <c r="A29" s="53" t="s">
        <v>304</v>
      </c>
      <c r="B29" s="53"/>
      <c r="C29" s="53"/>
      <c r="D29" s="53"/>
      <c r="E29" s="53"/>
      <c r="F29" s="18">
        <v>0.85</v>
      </c>
      <c r="G29" s="26"/>
      <c r="H29" s="50" t="s">
        <v>296</v>
      </c>
      <c r="I29" s="50"/>
      <c r="J29" s="50"/>
      <c r="K29" s="19">
        <f>SUM(K28)</f>
        <v>0.34</v>
      </c>
    </row>
    <row r="30" spans="1:12" x14ac:dyDescent="0.3">
      <c r="A30" s="55" t="s">
        <v>305</v>
      </c>
      <c r="B30" s="55"/>
      <c r="C30" s="55"/>
      <c r="D30" s="55"/>
      <c r="E30" s="55"/>
      <c r="F30" s="55"/>
      <c r="G30" s="11" t="s">
        <v>279</v>
      </c>
      <c r="H30" s="11" t="s">
        <v>280</v>
      </c>
      <c r="I30" s="51" t="s">
        <v>281</v>
      </c>
      <c r="J30" s="11" t="s">
        <v>282</v>
      </c>
      <c r="K30" s="11" t="s">
        <v>282</v>
      </c>
    </row>
    <row r="31" spans="1:12" x14ac:dyDescent="0.3">
      <c r="A31" s="56" t="s">
        <v>283</v>
      </c>
      <c r="B31" s="56"/>
      <c r="C31" s="14" t="s">
        <v>0</v>
      </c>
      <c r="D31" s="11" t="s">
        <v>1</v>
      </c>
      <c r="E31" s="11" t="s">
        <v>306</v>
      </c>
      <c r="F31" s="11" t="s">
        <v>287</v>
      </c>
      <c r="G31" s="11" t="s">
        <v>288</v>
      </c>
      <c r="H31" s="11" t="s">
        <v>289</v>
      </c>
      <c r="I31" s="51"/>
      <c r="J31" s="11"/>
      <c r="K31" s="11" t="s">
        <v>289</v>
      </c>
    </row>
    <row r="32" spans="1:12" x14ac:dyDescent="0.3">
      <c r="A32" s="54"/>
      <c r="B32" s="54"/>
      <c r="C32" s="20"/>
      <c r="D32" s="17"/>
      <c r="E32" s="18"/>
      <c r="F32" s="18"/>
      <c r="G32" s="19"/>
      <c r="H32" s="16"/>
      <c r="I32" s="20"/>
      <c r="J32" s="21"/>
      <c r="K32" s="19"/>
      <c r="L32" s="22"/>
    </row>
    <row r="33" spans="1:11" x14ac:dyDescent="0.3">
      <c r="A33" s="53" t="s">
        <v>307</v>
      </c>
      <c r="B33" s="53"/>
      <c r="C33" s="53"/>
      <c r="D33" s="53"/>
      <c r="E33" s="53"/>
      <c r="F33" s="18">
        <v>0</v>
      </c>
      <c r="G33" s="26"/>
      <c r="H33" s="50" t="s">
        <v>296</v>
      </c>
      <c r="I33" s="50"/>
      <c r="J33" s="50"/>
      <c r="K33" s="28">
        <f>SUM(K32)</f>
        <v>0</v>
      </c>
    </row>
    <row r="34" spans="1:11" x14ac:dyDescent="0.3">
      <c r="A34" s="29"/>
      <c r="B34" s="9"/>
      <c r="C34" s="30" t="s">
        <v>308</v>
      </c>
      <c r="D34" s="31"/>
      <c r="E34" s="27"/>
      <c r="F34" s="18">
        <v>1</v>
      </c>
      <c r="G34" s="32"/>
      <c r="H34" s="41"/>
      <c r="I34" s="42"/>
      <c r="J34" s="43"/>
      <c r="K34" s="33"/>
    </row>
    <row r="35" spans="1:11" x14ac:dyDescent="0.3">
      <c r="A35" s="34"/>
      <c r="B35" s="8"/>
      <c r="C35" s="30" t="s">
        <v>309</v>
      </c>
      <c r="D35" s="18"/>
      <c r="E35" s="21" t="s">
        <v>310</v>
      </c>
      <c r="F35" s="18">
        <v>0.2</v>
      </c>
      <c r="G35" s="35"/>
      <c r="H35" s="44"/>
      <c r="I35" s="45"/>
      <c r="J35" s="46"/>
      <c r="K35" s="35"/>
    </row>
    <row r="36" spans="1:11" x14ac:dyDescent="0.3">
      <c r="A36" s="34"/>
      <c r="B36" s="8"/>
      <c r="C36" s="30" t="s">
        <v>311</v>
      </c>
      <c r="D36" s="18"/>
      <c r="E36" s="18"/>
      <c r="F36" s="18"/>
      <c r="G36" s="36">
        <v>1</v>
      </c>
      <c r="H36" s="44"/>
      <c r="I36" s="45"/>
      <c r="J36" s="46"/>
      <c r="K36" s="37">
        <v>0.47</v>
      </c>
    </row>
    <row r="37" spans="1:11" x14ac:dyDescent="0.3">
      <c r="A37" s="34"/>
      <c r="B37" s="8"/>
      <c r="C37" s="30" t="s">
        <v>312</v>
      </c>
      <c r="D37" s="20"/>
      <c r="E37" s="18"/>
      <c r="F37" s="31">
        <v>1.2</v>
      </c>
      <c r="G37" s="38"/>
      <c r="H37" s="44"/>
      <c r="I37" s="45"/>
      <c r="J37" s="46"/>
      <c r="K37" s="35"/>
    </row>
    <row r="38" spans="1:11" x14ac:dyDescent="0.3">
      <c r="A38" s="34"/>
      <c r="B38" s="8"/>
      <c r="C38" s="30" t="s">
        <v>313</v>
      </c>
      <c r="D38" s="18"/>
      <c r="E38" s="18"/>
      <c r="F38" s="31">
        <f>F37</f>
        <v>1.2</v>
      </c>
      <c r="G38" s="39"/>
      <c r="H38" s="47"/>
      <c r="I38" s="48"/>
      <c r="J38" s="49"/>
      <c r="K38" s="40"/>
    </row>
    <row r="39" spans="1:11" x14ac:dyDescent="0.3">
      <c r="A39" s="34"/>
      <c r="B39" s="8"/>
      <c r="C39" s="8"/>
      <c r="D39" s="8"/>
      <c r="E39" s="8"/>
      <c r="F39" s="8"/>
    </row>
    <row r="40" spans="1:11" x14ac:dyDescent="0.3">
      <c r="A40" s="34"/>
      <c r="B40" s="8"/>
      <c r="C40" s="8"/>
      <c r="D40" s="8"/>
      <c r="E40" s="8"/>
      <c r="F40" s="8"/>
    </row>
    <row r="41" spans="1:11" x14ac:dyDescent="0.3">
      <c r="A41" s="34"/>
      <c r="B41" s="8"/>
      <c r="C41" s="8"/>
      <c r="D41" s="8"/>
      <c r="E41" s="8"/>
      <c r="F4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8:I19"/>
    <mergeCell ref="I17:J17"/>
    <mergeCell ref="A33:E33"/>
    <mergeCell ref="A32:B32"/>
    <mergeCell ref="A29:E29"/>
    <mergeCell ref="A30:F30"/>
    <mergeCell ref="A31:B31"/>
    <mergeCell ref="A27:B27"/>
    <mergeCell ref="A26:F26"/>
    <mergeCell ref="A28:B28"/>
    <mergeCell ref="A17:E17"/>
    <mergeCell ref="A18:F18"/>
    <mergeCell ref="A25:E25"/>
    <mergeCell ref="H34:J38"/>
    <mergeCell ref="H33:J33"/>
    <mergeCell ref="I30:I31"/>
    <mergeCell ref="H25:J25"/>
    <mergeCell ref="H29:J29"/>
    <mergeCell ref="I26:I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1-000000000000}">
  <sheetPr codeName="Hoja2321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133</v>
      </c>
      <c r="B4" s="64"/>
      <c r="C4" s="64"/>
      <c r="D4" s="64"/>
      <c r="E4" s="5" t="s">
        <v>275</v>
      </c>
      <c r="F4" s="6" t="s">
        <v>17</v>
      </c>
      <c r="H4" s="1" t="s">
        <v>968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 t="shared" ref="D9:D14" si="0">IF(ISNUMBER(B9),B9*C9,)</f>
        <v>0</v>
      </c>
      <c r="E9" s="17" t="s">
        <v>292</v>
      </c>
      <c r="F9" s="18">
        <v>3.35</v>
      </c>
      <c r="G9" s="19">
        <v>7.6E-3</v>
      </c>
      <c r="H9" s="16" t="s">
        <v>293</v>
      </c>
      <c r="I9" s="20" t="s">
        <v>294</v>
      </c>
      <c r="J9" s="21">
        <v>1</v>
      </c>
      <c r="K9" s="19">
        <v>7.5534E-3</v>
      </c>
      <c r="L9" s="22"/>
      <c r="M9" s="23"/>
      <c r="O9" s="24"/>
    </row>
    <row r="10" spans="1:15" x14ac:dyDescent="0.3">
      <c r="A10" s="66" t="s">
        <v>905</v>
      </c>
      <c r="B10" s="17">
        <v>1</v>
      </c>
      <c r="C10" s="18">
        <v>2</v>
      </c>
      <c r="D10" s="18">
        <f t="shared" si="0"/>
        <v>2</v>
      </c>
      <c r="E10" s="17">
        <v>2.54</v>
      </c>
      <c r="F10" s="18">
        <v>5.08</v>
      </c>
      <c r="G10" s="19">
        <v>1.15E-2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907</v>
      </c>
      <c r="B11" s="17">
        <v>1</v>
      </c>
      <c r="C11" s="18">
        <v>0.35</v>
      </c>
      <c r="D11" s="18">
        <f t="shared" si="0"/>
        <v>0.35</v>
      </c>
      <c r="E11" s="17">
        <v>2.54</v>
      </c>
      <c r="F11" s="18">
        <v>0.89</v>
      </c>
      <c r="G11" s="19">
        <v>2E-3</v>
      </c>
      <c r="H11" s="16" t="s">
        <v>908</v>
      </c>
      <c r="I11" s="20" t="s">
        <v>342</v>
      </c>
      <c r="J11" s="21">
        <v>0.4</v>
      </c>
      <c r="K11" s="19">
        <v>8.0267999999999995E-4</v>
      </c>
      <c r="L11" s="22"/>
    </row>
    <row r="12" spans="1:15" x14ac:dyDescent="0.3">
      <c r="A12" s="66" t="s">
        <v>909</v>
      </c>
      <c r="B12" s="17">
        <v>1</v>
      </c>
      <c r="C12" s="18">
        <v>0.3</v>
      </c>
      <c r="D12" s="18">
        <f t="shared" si="0"/>
        <v>0.3</v>
      </c>
      <c r="E12" s="17">
        <v>2.54</v>
      </c>
      <c r="F12" s="18">
        <v>0.76</v>
      </c>
      <c r="G12" s="19">
        <v>1.7000000000000001E-3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913</v>
      </c>
      <c r="B13" s="17">
        <v>1</v>
      </c>
      <c r="C13" s="18">
        <v>18</v>
      </c>
      <c r="D13" s="18">
        <f t="shared" si="0"/>
        <v>18</v>
      </c>
      <c r="E13" s="17">
        <v>2.54</v>
      </c>
      <c r="F13" s="18">
        <v>45.72</v>
      </c>
      <c r="G13" s="19">
        <v>0.10310000000000001</v>
      </c>
      <c r="H13" s="16" t="s">
        <v>914</v>
      </c>
      <c r="I13" s="20" t="s">
        <v>319</v>
      </c>
      <c r="J13" s="21">
        <v>0</v>
      </c>
      <c r="K13" s="19">
        <v>0</v>
      </c>
      <c r="L13" s="22"/>
    </row>
    <row r="14" spans="1:15" ht="24" x14ac:dyDescent="0.3">
      <c r="A14" s="66" t="s">
        <v>917</v>
      </c>
      <c r="B14" s="17">
        <v>1</v>
      </c>
      <c r="C14" s="18">
        <v>0.25</v>
      </c>
      <c r="D14" s="18">
        <f t="shared" si="0"/>
        <v>0.25</v>
      </c>
      <c r="E14" s="17">
        <v>2.54</v>
      </c>
      <c r="F14" s="18">
        <v>0.64</v>
      </c>
      <c r="G14" s="19">
        <v>1.4000000000000002E-3</v>
      </c>
      <c r="H14" s="16" t="s">
        <v>910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53" t="s">
        <v>295</v>
      </c>
      <c r="B15" s="53"/>
      <c r="C15" s="53"/>
      <c r="D15" s="53"/>
      <c r="E15" s="53"/>
      <c r="F15" s="18">
        <v>56.44</v>
      </c>
      <c r="G15" s="26"/>
      <c r="H15" s="25"/>
      <c r="I15" s="52" t="s">
        <v>296</v>
      </c>
      <c r="J15" s="52"/>
      <c r="K15" s="19">
        <f>SUM(K9:K14)</f>
        <v>8.3560800000000001E-3</v>
      </c>
      <c r="L15" s="8"/>
    </row>
    <row r="16" spans="1:15" x14ac:dyDescent="0.3">
      <c r="A16" s="55" t="s">
        <v>297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11" t="s">
        <v>283</v>
      </c>
      <c r="B17" s="11" t="s">
        <v>1</v>
      </c>
      <c r="C17" s="11" t="s">
        <v>298</v>
      </c>
      <c r="D17" s="11" t="s">
        <v>285</v>
      </c>
      <c r="E17" s="11" t="s">
        <v>286</v>
      </c>
      <c r="F17" s="11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16" t="s">
        <v>1631</v>
      </c>
      <c r="B18" s="17">
        <v>1</v>
      </c>
      <c r="C18" s="18">
        <v>4.0999999999999996</v>
      </c>
      <c r="D18" s="18">
        <f>IF(ISNUMBER(B18),B18*C18,)</f>
        <v>4.0999999999999996</v>
      </c>
      <c r="E18" s="17">
        <v>2.54</v>
      </c>
      <c r="F18" s="18">
        <v>10.41</v>
      </c>
      <c r="G18" s="19">
        <v>2.35E-2</v>
      </c>
      <c r="H18" s="16" t="s">
        <v>300</v>
      </c>
      <c r="I18" s="20" t="s">
        <v>294</v>
      </c>
      <c r="J18" s="21">
        <v>1</v>
      </c>
      <c r="K18" s="19">
        <v>2.3471799999999998E-2</v>
      </c>
      <c r="L18" s="22"/>
    </row>
    <row r="19" spans="1:12" x14ac:dyDescent="0.3">
      <c r="A19" s="16" t="s">
        <v>1630</v>
      </c>
      <c r="B19" s="17">
        <v>2</v>
      </c>
      <c r="C19" s="18">
        <v>4.0999999999999996</v>
      </c>
      <c r="D19" s="18">
        <f>IF(ISNUMBER(B19),B19*C19,)</f>
        <v>8.1999999999999993</v>
      </c>
      <c r="E19" s="17">
        <v>2.54</v>
      </c>
      <c r="F19" s="18">
        <v>20.83</v>
      </c>
      <c r="G19" s="19">
        <v>4.7E-2</v>
      </c>
      <c r="H19" s="16" t="s">
        <v>300</v>
      </c>
      <c r="I19" s="20" t="s">
        <v>294</v>
      </c>
      <c r="J19" s="21">
        <v>1</v>
      </c>
      <c r="K19" s="19">
        <v>4.69662E-2</v>
      </c>
      <c r="L19" s="22"/>
    </row>
    <row r="20" spans="1:12" x14ac:dyDescent="0.3">
      <c r="A20" s="16" t="s">
        <v>1629</v>
      </c>
      <c r="B20" s="17">
        <v>2</v>
      </c>
      <c r="C20" s="18">
        <v>4.55</v>
      </c>
      <c r="D20" s="18">
        <f>IF(ISNUMBER(B20),B20*C20,)</f>
        <v>9.1</v>
      </c>
      <c r="E20" s="17">
        <v>2.54</v>
      </c>
      <c r="F20" s="18">
        <v>23.11</v>
      </c>
      <c r="G20" s="19">
        <v>5.21E-2</v>
      </c>
      <c r="H20" s="16" t="s">
        <v>300</v>
      </c>
      <c r="I20" s="20" t="s">
        <v>294</v>
      </c>
      <c r="J20" s="21">
        <v>1</v>
      </c>
      <c r="K20" s="19">
        <v>5.2107100000000003E-2</v>
      </c>
      <c r="L20" s="22"/>
    </row>
    <row r="21" spans="1:12" x14ac:dyDescent="0.3">
      <c r="A21" s="16" t="s">
        <v>935</v>
      </c>
      <c r="B21" s="17">
        <v>1</v>
      </c>
      <c r="C21" s="18">
        <v>4.5599999999999996</v>
      </c>
      <c r="D21" s="18">
        <f>IF(ISNUMBER(B21),B21*C21,)</f>
        <v>4.5599999999999996</v>
      </c>
      <c r="E21" s="17">
        <v>2.54</v>
      </c>
      <c r="F21" s="18">
        <v>11.58</v>
      </c>
      <c r="G21" s="19">
        <v>2.6099999999999998E-2</v>
      </c>
      <c r="H21" s="16" t="s">
        <v>300</v>
      </c>
      <c r="I21" s="20" t="s">
        <v>294</v>
      </c>
      <c r="J21" s="21">
        <v>1</v>
      </c>
      <c r="K21" s="19">
        <v>2.6109899999999998E-2</v>
      </c>
      <c r="L21" s="22"/>
    </row>
    <row r="22" spans="1:12" x14ac:dyDescent="0.3">
      <c r="A22" s="16" t="s">
        <v>921</v>
      </c>
      <c r="B22" s="17">
        <v>0.1</v>
      </c>
      <c r="C22" s="18">
        <v>4.5599999999999996</v>
      </c>
      <c r="D22" s="18">
        <f>IF(ISNUMBER(B22),B22*C22,)</f>
        <v>0.45599999999999996</v>
      </c>
      <c r="E22" s="17">
        <v>2.5</v>
      </c>
      <c r="F22" s="18">
        <v>1.1399999999999999</v>
      </c>
      <c r="G22" s="19">
        <v>2.5999999999999999E-3</v>
      </c>
      <c r="H22" s="16" t="s">
        <v>300</v>
      </c>
      <c r="I22" s="20" t="s">
        <v>294</v>
      </c>
      <c r="J22" s="21">
        <v>1</v>
      </c>
      <c r="K22" s="19">
        <v>2.5704E-3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67.069999999999993</v>
      </c>
      <c r="G23" s="26"/>
      <c r="H23" s="50" t="s">
        <v>296</v>
      </c>
      <c r="I23" s="50"/>
      <c r="J23" s="50"/>
      <c r="K23" s="19">
        <f>SUM(K18:K22)</f>
        <v>0.15122540000000001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12.75" customHeight="1" x14ac:dyDescent="0.3">
      <c r="A26" s="65" t="s">
        <v>969</v>
      </c>
      <c r="B26" s="65"/>
      <c r="C26" s="20" t="s">
        <v>17</v>
      </c>
      <c r="D26" s="17">
        <v>1</v>
      </c>
      <c r="E26" s="18">
        <v>320</v>
      </c>
      <c r="F26" s="18">
        <v>320</v>
      </c>
      <c r="G26" s="19">
        <v>0.72150000000000003</v>
      </c>
      <c r="H26" s="16" t="s">
        <v>970</v>
      </c>
      <c r="I26" s="20" t="s">
        <v>342</v>
      </c>
      <c r="J26" s="21">
        <v>0.4</v>
      </c>
      <c r="K26" s="19">
        <v>0.2886068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320</v>
      </c>
      <c r="G27" s="26"/>
      <c r="H27" s="50" t="s">
        <v>296</v>
      </c>
      <c r="I27" s="50"/>
      <c r="J27" s="50"/>
      <c r="K27" s="19">
        <f>SUM(K26)</f>
        <v>0.2886068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56" t="s">
        <v>283</v>
      </c>
      <c r="B29" s="56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54"/>
      <c r="B30" s="54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29"/>
      <c r="B32" s="9"/>
      <c r="C32" s="30" t="s">
        <v>308</v>
      </c>
      <c r="D32" s="31"/>
      <c r="E32" s="27"/>
      <c r="F32" s="18">
        <v>443.51</v>
      </c>
      <c r="G32" s="32"/>
      <c r="H32" s="41"/>
      <c r="I32" s="42"/>
      <c r="J32" s="43"/>
      <c r="K32" s="33"/>
    </row>
    <row r="33" spans="1:11" x14ac:dyDescent="0.3">
      <c r="A33" s="34"/>
      <c r="B33" s="8"/>
      <c r="C33" s="30" t="s">
        <v>309</v>
      </c>
      <c r="D33" s="18"/>
      <c r="E33" s="21" t="s">
        <v>310</v>
      </c>
      <c r="F33" s="18">
        <v>88.7</v>
      </c>
      <c r="G33" s="35"/>
      <c r="H33" s="44"/>
      <c r="I33" s="45"/>
      <c r="J33" s="46"/>
      <c r="K33" s="35"/>
    </row>
    <row r="34" spans="1:11" x14ac:dyDescent="0.3">
      <c r="A34" s="34"/>
      <c r="B34" s="8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0.44819999999999999</v>
      </c>
    </row>
    <row r="35" spans="1:11" x14ac:dyDescent="0.3">
      <c r="A35" s="34"/>
      <c r="B35" s="8"/>
      <c r="C35" s="30" t="s">
        <v>312</v>
      </c>
      <c r="D35" s="20"/>
      <c r="E35" s="18"/>
      <c r="F35" s="31">
        <v>532.21</v>
      </c>
      <c r="G35" s="38"/>
      <c r="H35" s="44"/>
      <c r="I35" s="45"/>
      <c r="J35" s="46"/>
      <c r="K35" s="35"/>
    </row>
    <row r="36" spans="1:11" x14ac:dyDescent="0.3">
      <c r="A36" s="34"/>
      <c r="B36" s="8"/>
      <c r="C36" s="30" t="s">
        <v>313</v>
      </c>
      <c r="D36" s="18"/>
      <c r="E36" s="18"/>
      <c r="F36" s="31">
        <f>F35</f>
        <v>532.21</v>
      </c>
      <c r="G36" s="39"/>
      <c r="H36" s="47"/>
      <c r="I36" s="48"/>
      <c r="J36" s="49"/>
      <c r="K36" s="40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  <row r="39" spans="1:11" x14ac:dyDescent="0.3">
      <c r="A39" s="34"/>
      <c r="B39" s="8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6:I17"/>
    <mergeCell ref="I15:J15"/>
    <mergeCell ref="A31:E31"/>
    <mergeCell ref="A30:B30"/>
    <mergeCell ref="A27:E27"/>
    <mergeCell ref="A28:F28"/>
    <mergeCell ref="A29:B29"/>
    <mergeCell ref="A25:B25"/>
    <mergeCell ref="A24:F24"/>
    <mergeCell ref="A26:B26"/>
    <mergeCell ref="A15:E15"/>
    <mergeCell ref="A16:F16"/>
    <mergeCell ref="A23:E23"/>
    <mergeCell ref="H32:J36"/>
    <mergeCell ref="H31:J31"/>
    <mergeCell ref="I28:I29"/>
    <mergeCell ref="H23:J23"/>
    <mergeCell ref="H27:J27"/>
    <mergeCell ref="I24:I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1-000000000000}">
  <sheetPr codeName="Hoja2322">
    <pageSetUpPr fitToPage="1"/>
  </sheetPr>
  <dimension ref="A1:IV44"/>
  <sheetViews>
    <sheetView topLeftCell="A18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134</v>
      </c>
      <c r="B4" s="64"/>
      <c r="C4" s="64"/>
      <c r="D4" s="64"/>
      <c r="E4" s="5" t="s">
        <v>275</v>
      </c>
      <c r="F4" s="6" t="s">
        <v>17</v>
      </c>
      <c r="H4" s="1" t="s">
        <v>971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 t="shared" ref="D9:D14" si="0">IF(ISNUMBER(B9),B9*C9,)</f>
        <v>0</v>
      </c>
      <c r="E9" s="17" t="s">
        <v>292</v>
      </c>
      <c r="F9" s="18">
        <v>2.2200000000000002</v>
      </c>
      <c r="G9" s="19">
        <v>2.0299999999999999E-2</v>
      </c>
      <c r="H9" s="16" t="s">
        <v>293</v>
      </c>
      <c r="I9" s="20" t="s">
        <v>294</v>
      </c>
      <c r="J9" s="21">
        <v>1</v>
      </c>
      <c r="K9" s="19">
        <v>2.03371E-2</v>
      </c>
      <c r="L9" s="22"/>
      <c r="M9" s="23"/>
      <c r="O9" s="24"/>
    </row>
    <row r="10" spans="1:15" x14ac:dyDescent="0.3">
      <c r="A10" s="66" t="s">
        <v>905</v>
      </c>
      <c r="B10" s="17">
        <v>1</v>
      </c>
      <c r="C10" s="18">
        <v>2</v>
      </c>
      <c r="D10" s="18">
        <f t="shared" si="0"/>
        <v>2</v>
      </c>
      <c r="E10" s="17">
        <v>3.1549999999999998</v>
      </c>
      <c r="F10" s="18">
        <v>6.31</v>
      </c>
      <c r="G10" s="19">
        <v>5.7800000000000004E-2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907</v>
      </c>
      <c r="B11" s="17">
        <v>1</v>
      </c>
      <c r="C11" s="18">
        <v>0.35</v>
      </c>
      <c r="D11" s="18">
        <f t="shared" si="0"/>
        <v>0.35</v>
      </c>
      <c r="E11" s="17">
        <v>3.1549999999999998</v>
      </c>
      <c r="F11" s="18">
        <v>1.1000000000000001</v>
      </c>
      <c r="G11" s="19">
        <v>1.01E-2</v>
      </c>
      <c r="H11" s="16" t="s">
        <v>908</v>
      </c>
      <c r="I11" s="20" t="s">
        <v>342</v>
      </c>
      <c r="J11" s="21">
        <v>0.4</v>
      </c>
      <c r="K11" s="19">
        <v>4.0308000000000002E-3</v>
      </c>
      <c r="L11" s="22"/>
    </row>
    <row r="12" spans="1:15" x14ac:dyDescent="0.3">
      <c r="A12" s="66" t="s">
        <v>909</v>
      </c>
      <c r="B12" s="17">
        <v>1</v>
      </c>
      <c r="C12" s="18">
        <v>0.3</v>
      </c>
      <c r="D12" s="18">
        <f t="shared" si="0"/>
        <v>0.3</v>
      </c>
      <c r="E12" s="17">
        <v>3.1549999999999998</v>
      </c>
      <c r="F12" s="18">
        <v>0.95</v>
      </c>
      <c r="G12" s="19">
        <v>8.6999999999999994E-3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911</v>
      </c>
      <c r="B13" s="17">
        <v>1</v>
      </c>
      <c r="C13" s="18">
        <v>2</v>
      </c>
      <c r="D13" s="18">
        <f t="shared" si="0"/>
        <v>2</v>
      </c>
      <c r="E13" s="17">
        <v>3.1549999999999998</v>
      </c>
      <c r="F13" s="18">
        <v>6.31</v>
      </c>
      <c r="G13" s="19">
        <v>5.7800000000000004E-2</v>
      </c>
      <c r="H13" s="16" t="s">
        <v>912</v>
      </c>
      <c r="I13" s="20" t="s">
        <v>319</v>
      </c>
      <c r="J13" s="21">
        <v>0</v>
      </c>
      <c r="K13" s="19">
        <v>0</v>
      </c>
      <c r="L13" s="22"/>
    </row>
    <row r="14" spans="1:15" ht="24" x14ac:dyDescent="0.3">
      <c r="A14" s="66" t="s">
        <v>966</v>
      </c>
      <c r="B14" s="17">
        <v>1</v>
      </c>
      <c r="C14" s="18">
        <v>0.15</v>
      </c>
      <c r="D14" s="18">
        <f t="shared" si="0"/>
        <v>0.15</v>
      </c>
      <c r="E14" s="17">
        <v>3.1549999999999998</v>
      </c>
      <c r="F14" s="18">
        <v>0.47</v>
      </c>
      <c r="G14" s="19">
        <v>4.3E-3</v>
      </c>
      <c r="H14" s="16" t="s">
        <v>920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53" t="s">
        <v>295</v>
      </c>
      <c r="B15" s="53"/>
      <c r="C15" s="53"/>
      <c r="D15" s="53"/>
      <c r="E15" s="53"/>
      <c r="F15" s="18">
        <v>17.359999999999996</v>
      </c>
      <c r="G15" s="26"/>
      <c r="H15" s="25"/>
      <c r="I15" s="52" t="s">
        <v>296</v>
      </c>
      <c r="J15" s="52"/>
      <c r="K15" s="19">
        <f>SUM(K9:K14)</f>
        <v>2.4367900000000001E-2</v>
      </c>
      <c r="L15" s="8"/>
    </row>
    <row r="16" spans="1:15" x14ac:dyDescent="0.3">
      <c r="A16" s="55" t="s">
        <v>297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11" t="s">
        <v>283</v>
      </c>
      <c r="B17" s="11" t="s">
        <v>1</v>
      </c>
      <c r="C17" s="11" t="s">
        <v>298</v>
      </c>
      <c r="D17" s="11" t="s">
        <v>285</v>
      </c>
      <c r="E17" s="11" t="s">
        <v>286</v>
      </c>
      <c r="F17" s="11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16" t="s">
        <v>1631</v>
      </c>
      <c r="B18" s="17">
        <v>0.1</v>
      </c>
      <c r="C18" s="18">
        <v>4.0999999999999996</v>
      </c>
      <c r="D18" s="18">
        <f>IF(ISNUMBER(B18),B18*C18,)</f>
        <v>0.41</v>
      </c>
      <c r="E18" s="17">
        <v>3.1549999999999998</v>
      </c>
      <c r="F18" s="18">
        <v>1.29</v>
      </c>
      <c r="G18" s="19">
        <v>1.18E-2</v>
      </c>
      <c r="H18" s="16" t="s">
        <v>300</v>
      </c>
      <c r="I18" s="20" t="s">
        <v>294</v>
      </c>
      <c r="J18" s="21">
        <v>1</v>
      </c>
      <c r="K18" s="19">
        <v>1.1817500000000002E-2</v>
      </c>
      <c r="L18" s="22"/>
    </row>
    <row r="19" spans="1:12" x14ac:dyDescent="0.3">
      <c r="A19" s="16" t="s">
        <v>1630</v>
      </c>
      <c r="B19" s="17">
        <v>1</v>
      </c>
      <c r="C19" s="18">
        <v>4.0999999999999996</v>
      </c>
      <c r="D19" s="18">
        <f>IF(ISNUMBER(B19),B19*C19,)</f>
        <v>4.0999999999999996</v>
      </c>
      <c r="E19" s="17">
        <v>3.1549999999999998</v>
      </c>
      <c r="F19" s="18">
        <v>12.94</v>
      </c>
      <c r="G19" s="19">
        <v>0.11849999999999999</v>
      </c>
      <c r="H19" s="16" t="s">
        <v>300</v>
      </c>
      <c r="I19" s="20" t="s">
        <v>294</v>
      </c>
      <c r="J19" s="21">
        <v>1</v>
      </c>
      <c r="K19" s="19">
        <v>0.1185416</v>
      </c>
      <c r="L19" s="22"/>
    </row>
    <row r="20" spans="1:12" x14ac:dyDescent="0.3">
      <c r="A20" s="16" t="s">
        <v>1629</v>
      </c>
      <c r="B20" s="17">
        <v>1</v>
      </c>
      <c r="C20" s="18">
        <v>4.55</v>
      </c>
      <c r="D20" s="18">
        <f>IF(ISNUMBER(B20),B20*C20,)</f>
        <v>4.55</v>
      </c>
      <c r="E20" s="17">
        <v>3.1549999999999998</v>
      </c>
      <c r="F20" s="18">
        <v>14.36</v>
      </c>
      <c r="G20" s="19">
        <v>0.13159999999999999</v>
      </c>
      <c r="H20" s="16" t="s">
        <v>300</v>
      </c>
      <c r="I20" s="20" t="s">
        <v>294</v>
      </c>
      <c r="J20" s="21">
        <v>1</v>
      </c>
      <c r="K20" s="19">
        <v>0.13155</v>
      </c>
      <c r="L20" s="22"/>
    </row>
    <row r="21" spans="1:12" x14ac:dyDescent="0.3">
      <c r="A21" s="16" t="s">
        <v>935</v>
      </c>
      <c r="B21" s="17">
        <v>1</v>
      </c>
      <c r="C21" s="18">
        <v>4.5599999999999996</v>
      </c>
      <c r="D21" s="18">
        <f>IF(ISNUMBER(B21),B21*C21,)</f>
        <v>4.5599999999999996</v>
      </c>
      <c r="E21" s="17">
        <v>3.1549999999999998</v>
      </c>
      <c r="F21" s="18">
        <v>14.39</v>
      </c>
      <c r="G21" s="19">
        <v>0.1318</v>
      </c>
      <c r="H21" s="16" t="s">
        <v>300</v>
      </c>
      <c r="I21" s="20" t="s">
        <v>294</v>
      </c>
      <c r="J21" s="21">
        <v>1</v>
      </c>
      <c r="K21" s="19">
        <v>0.13182479999999999</v>
      </c>
      <c r="L21" s="22"/>
    </row>
    <row r="22" spans="1:12" x14ac:dyDescent="0.3">
      <c r="A22" s="16" t="s">
        <v>921</v>
      </c>
      <c r="B22" s="17">
        <v>0.1</v>
      </c>
      <c r="C22" s="18">
        <v>4.5599999999999996</v>
      </c>
      <c r="D22" s="18">
        <f>IF(ISNUMBER(B22),B22*C22,)</f>
        <v>0.45599999999999996</v>
      </c>
      <c r="E22" s="17">
        <v>3.19</v>
      </c>
      <c r="F22" s="18">
        <v>1.45</v>
      </c>
      <c r="G22" s="19">
        <v>1.3300000000000001E-2</v>
      </c>
      <c r="H22" s="16" t="s">
        <v>300</v>
      </c>
      <c r="I22" s="20" t="s">
        <v>294</v>
      </c>
      <c r="J22" s="21">
        <v>1</v>
      </c>
      <c r="K22" s="19">
        <v>1.32833E-2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44.430000000000007</v>
      </c>
      <c r="G23" s="26"/>
      <c r="H23" s="50" t="s">
        <v>296</v>
      </c>
      <c r="I23" s="50"/>
      <c r="J23" s="50"/>
      <c r="K23" s="19">
        <f>SUM(K18:K22)</f>
        <v>0.40701719999999997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31.2" customHeight="1" x14ac:dyDescent="0.3">
      <c r="A26" s="65" t="s">
        <v>972</v>
      </c>
      <c r="B26" s="65"/>
      <c r="C26" s="20" t="s">
        <v>17</v>
      </c>
      <c r="D26" s="17">
        <v>1</v>
      </c>
      <c r="E26" s="18">
        <v>8.1999999999999993</v>
      </c>
      <c r="F26" s="18">
        <v>8.1999999999999993</v>
      </c>
      <c r="G26" s="19">
        <v>7.51E-2</v>
      </c>
      <c r="H26" s="16" t="s">
        <v>746</v>
      </c>
      <c r="I26" s="20" t="s">
        <v>319</v>
      </c>
      <c r="J26" s="21">
        <v>0</v>
      </c>
      <c r="K26" s="19">
        <v>0</v>
      </c>
      <c r="L26" s="22"/>
    </row>
    <row r="27" spans="1:12" ht="31.2" customHeight="1" x14ac:dyDescent="0.3">
      <c r="A27" s="65" t="s">
        <v>973</v>
      </c>
      <c r="B27" s="65"/>
      <c r="C27" s="20" t="s">
        <v>17</v>
      </c>
      <c r="D27" s="18">
        <v>4</v>
      </c>
      <c r="E27" s="27">
        <v>3.18</v>
      </c>
      <c r="F27" s="18">
        <v>12.72</v>
      </c>
      <c r="G27" s="19">
        <v>0.11650000000000001</v>
      </c>
      <c r="H27" s="16" t="s">
        <v>494</v>
      </c>
      <c r="I27" s="20" t="s">
        <v>319</v>
      </c>
      <c r="J27" s="21">
        <v>0</v>
      </c>
      <c r="K27" s="19">
        <v>0</v>
      </c>
      <c r="L27" s="22"/>
    </row>
    <row r="28" spans="1:12" ht="31.2" customHeight="1" x14ac:dyDescent="0.3">
      <c r="A28" s="65" t="s">
        <v>974</v>
      </c>
      <c r="B28" s="65"/>
      <c r="C28" s="20" t="s">
        <v>17</v>
      </c>
      <c r="D28" s="18">
        <v>1</v>
      </c>
      <c r="E28" s="27">
        <v>4.58</v>
      </c>
      <c r="F28" s="18">
        <v>4.58</v>
      </c>
      <c r="G28" s="19">
        <v>4.2000000000000003E-2</v>
      </c>
      <c r="H28" s="16" t="s">
        <v>722</v>
      </c>
      <c r="I28" s="20" t="s">
        <v>294</v>
      </c>
      <c r="J28" s="21">
        <v>1</v>
      </c>
      <c r="K28" s="19">
        <v>4.1956800000000002E-2</v>
      </c>
      <c r="L28" s="22"/>
    </row>
    <row r="29" spans="1:12" x14ac:dyDescent="0.3">
      <c r="A29" s="65" t="s">
        <v>975</v>
      </c>
      <c r="B29" s="65"/>
      <c r="C29" s="20" t="s">
        <v>17</v>
      </c>
      <c r="D29" s="18">
        <v>1</v>
      </c>
      <c r="E29" s="27">
        <v>1.03</v>
      </c>
      <c r="F29" s="18">
        <v>1.03</v>
      </c>
      <c r="G29" s="19">
        <v>9.3999999999999986E-3</v>
      </c>
      <c r="H29" s="16" t="s">
        <v>952</v>
      </c>
      <c r="I29" s="20" t="s">
        <v>319</v>
      </c>
      <c r="J29" s="21">
        <v>0</v>
      </c>
      <c r="K29" s="19">
        <v>0</v>
      </c>
      <c r="L29" s="22"/>
    </row>
    <row r="30" spans="1:12" ht="31.2" customHeight="1" x14ac:dyDescent="0.3">
      <c r="A30" s="65" t="s">
        <v>976</v>
      </c>
      <c r="B30" s="65"/>
      <c r="C30" s="20" t="s">
        <v>24</v>
      </c>
      <c r="D30" s="18">
        <v>25</v>
      </c>
      <c r="E30" s="27">
        <v>0.8</v>
      </c>
      <c r="F30" s="18">
        <v>20</v>
      </c>
      <c r="G30" s="19">
        <v>0.1832</v>
      </c>
      <c r="H30" s="16" t="s">
        <v>481</v>
      </c>
      <c r="I30" s="20" t="s">
        <v>342</v>
      </c>
      <c r="J30" s="21">
        <v>0.4</v>
      </c>
      <c r="K30" s="19">
        <v>7.3286920000000005E-2</v>
      </c>
      <c r="L30" s="22"/>
    </row>
    <row r="31" spans="1:12" ht="31.2" customHeight="1" x14ac:dyDescent="0.3">
      <c r="A31" s="65" t="s">
        <v>977</v>
      </c>
      <c r="B31" s="65"/>
      <c r="C31" s="20" t="s">
        <v>17</v>
      </c>
      <c r="D31" s="18">
        <v>2</v>
      </c>
      <c r="E31" s="27">
        <v>0.42</v>
      </c>
      <c r="F31" s="18">
        <v>0.84</v>
      </c>
      <c r="G31" s="19">
        <v>7.7000000000000002E-3</v>
      </c>
      <c r="H31" s="16" t="s">
        <v>388</v>
      </c>
      <c r="I31" s="20" t="s">
        <v>342</v>
      </c>
      <c r="J31" s="21">
        <v>0.4</v>
      </c>
      <c r="K31" s="19">
        <v>3.0780400000000002E-3</v>
      </c>
      <c r="L31" s="22"/>
    </row>
    <row r="32" spans="1:12" x14ac:dyDescent="0.3">
      <c r="A32" s="53" t="s">
        <v>304</v>
      </c>
      <c r="B32" s="53"/>
      <c r="C32" s="53"/>
      <c r="D32" s="53"/>
      <c r="E32" s="53"/>
      <c r="F32" s="18">
        <v>47.370000000000005</v>
      </c>
      <c r="G32" s="26"/>
      <c r="H32" s="50" t="s">
        <v>296</v>
      </c>
      <c r="I32" s="50"/>
      <c r="J32" s="50"/>
      <c r="K32" s="19">
        <f>SUM(K26:K31)</f>
        <v>0.11832176000000001</v>
      </c>
    </row>
    <row r="33" spans="1:12" x14ac:dyDescent="0.3">
      <c r="A33" s="55" t="s">
        <v>305</v>
      </c>
      <c r="B33" s="55"/>
      <c r="C33" s="55"/>
      <c r="D33" s="55"/>
      <c r="E33" s="55"/>
      <c r="F33" s="55"/>
      <c r="G33" s="11" t="s">
        <v>279</v>
      </c>
      <c r="H33" s="11" t="s">
        <v>280</v>
      </c>
      <c r="I33" s="51" t="s">
        <v>281</v>
      </c>
      <c r="J33" s="11" t="s">
        <v>282</v>
      </c>
      <c r="K33" s="11" t="s">
        <v>282</v>
      </c>
    </row>
    <row r="34" spans="1:12" x14ac:dyDescent="0.3">
      <c r="A34" s="56" t="s">
        <v>283</v>
      </c>
      <c r="B34" s="56"/>
      <c r="C34" s="14" t="s">
        <v>0</v>
      </c>
      <c r="D34" s="11" t="s">
        <v>1</v>
      </c>
      <c r="E34" s="11" t="s">
        <v>306</v>
      </c>
      <c r="F34" s="11" t="s">
        <v>287</v>
      </c>
      <c r="G34" s="11" t="s">
        <v>288</v>
      </c>
      <c r="H34" s="11" t="s">
        <v>289</v>
      </c>
      <c r="I34" s="51"/>
      <c r="J34" s="11"/>
      <c r="K34" s="11" t="s">
        <v>289</v>
      </c>
    </row>
    <row r="35" spans="1:12" x14ac:dyDescent="0.3">
      <c r="A35" s="54"/>
      <c r="B35" s="54"/>
      <c r="C35" s="20"/>
      <c r="D35" s="17"/>
      <c r="E35" s="18"/>
      <c r="F35" s="18"/>
      <c r="G35" s="19"/>
      <c r="H35" s="16"/>
      <c r="I35" s="20"/>
      <c r="J35" s="21"/>
      <c r="K35" s="19"/>
      <c r="L35" s="22"/>
    </row>
    <row r="36" spans="1:12" x14ac:dyDescent="0.3">
      <c r="A36" s="53" t="s">
        <v>307</v>
      </c>
      <c r="B36" s="53"/>
      <c r="C36" s="53"/>
      <c r="D36" s="53"/>
      <c r="E36" s="53"/>
      <c r="F36" s="18">
        <v>0</v>
      </c>
      <c r="G36" s="26"/>
      <c r="H36" s="50" t="s">
        <v>296</v>
      </c>
      <c r="I36" s="50"/>
      <c r="J36" s="50"/>
      <c r="K36" s="28">
        <f>SUM(K35)</f>
        <v>0</v>
      </c>
    </row>
    <row r="37" spans="1:12" x14ac:dyDescent="0.3">
      <c r="A37" s="29"/>
      <c r="B37" s="9"/>
      <c r="C37" s="30" t="s">
        <v>308</v>
      </c>
      <c r="D37" s="31"/>
      <c r="E37" s="27"/>
      <c r="F37" s="18">
        <v>109.16</v>
      </c>
      <c r="G37" s="32"/>
      <c r="H37" s="41"/>
      <c r="I37" s="42"/>
      <c r="J37" s="43"/>
      <c r="K37" s="33"/>
    </row>
    <row r="38" spans="1:12" x14ac:dyDescent="0.3">
      <c r="A38" s="34"/>
      <c r="B38" s="8"/>
      <c r="C38" s="30" t="s">
        <v>309</v>
      </c>
      <c r="D38" s="18"/>
      <c r="E38" s="21" t="s">
        <v>310</v>
      </c>
      <c r="F38" s="18">
        <v>21.83</v>
      </c>
      <c r="G38" s="35"/>
      <c r="H38" s="44"/>
      <c r="I38" s="45"/>
      <c r="J38" s="46"/>
      <c r="K38" s="35"/>
    </row>
    <row r="39" spans="1:12" x14ac:dyDescent="0.3">
      <c r="A39" s="34"/>
      <c r="B39" s="8"/>
      <c r="C39" s="30" t="s">
        <v>311</v>
      </c>
      <c r="D39" s="18"/>
      <c r="E39" s="18"/>
      <c r="F39" s="18"/>
      <c r="G39" s="36">
        <v>1</v>
      </c>
      <c r="H39" s="44"/>
      <c r="I39" s="45"/>
      <c r="J39" s="46"/>
      <c r="K39" s="37">
        <v>0.54969999999999997</v>
      </c>
    </row>
    <row r="40" spans="1:12" x14ac:dyDescent="0.3">
      <c r="A40" s="34"/>
      <c r="B40" s="8"/>
      <c r="C40" s="30" t="s">
        <v>312</v>
      </c>
      <c r="D40" s="20"/>
      <c r="E40" s="18"/>
      <c r="F40" s="31">
        <v>130.99</v>
      </c>
      <c r="G40" s="38"/>
      <c r="H40" s="44"/>
      <c r="I40" s="45"/>
      <c r="J40" s="46"/>
      <c r="K40" s="35"/>
    </row>
    <row r="41" spans="1:12" x14ac:dyDescent="0.3">
      <c r="A41" s="34"/>
      <c r="B41" s="8"/>
      <c r="C41" s="30" t="s">
        <v>313</v>
      </c>
      <c r="D41" s="18"/>
      <c r="E41" s="18"/>
      <c r="F41" s="31">
        <f>F40</f>
        <v>130.99</v>
      </c>
      <c r="G41" s="39"/>
      <c r="H41" s="47"/>
      <c r="I41" s="48"/>
      <c r="J41" s="49"/>
      <c r="K41" s="40"/>
    </row>
    <row r="42" spans="1:12" x14ac:dyDescent="0.3">
      <c r="A42" s="34"/>
      <c r="B42" s="8"/>
      <c r="C42" s="8"/>
      <c r="D42" s="8"/>
      <c r="E42" s="8"/>
      <c r="F42" s="8"/>
    </row>
    <row r="43" spans="1:12" x14ac:dyDescent="0.3">
      <c r="A43" s="34"/>
      <c r="B43" s="8"/>
      <c r="C43" s="8"/>
      <c r="D43" s="8"/>
      <c r="E43" s="8"/>
      <c r="F43" s="8"/>
    </row>
    <row r="44" spans="1:12" x14ac:dyDescent="0.3">
      <c r="A44" s="34"/>
      <c r="B44" s="8"/>
      <c r="C44" s="8"/>
      <c r="D44" s="8"/>
      <c r="E44" s="8"/>
      <c r="F44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6:I17"/>
    <mergeCell ref="I15:J15"/>
    <mergeCell ref="A15:E15"/>
    <mergeCell ref="A16:F16"/>
    <mergeCell ref="H37:J41"/>
    <mergeCell ref="H36:J36"/>
    <mergeCell ref="I33:I34"/>
    <mergeCell ref="A25:B25"/>
    <mergeCell ref="A24:F24"/>
    <mergeCell ref="A26:B26"/>
    <mergeCell ref="A27:B27"/>
    <mergeCell ref="A28:B28"/>
    <mergeCell ref="A36:E36"/>
    <mergeCell ref="A35:B35"/>
    <mergeCell ref="A32:E32"/>
    <mergeCell ref="A33:F33"/>
    <mergeCell ref="A34:B34"/>
    <mergeCell ref="H23:J23"/>
    <mergeCell ref="H32:J32"/>
    <mergeCell ref="I24:I25"/>
    <mergeCell ref="A29:B29"/>
    <mergeCell ref="A30:B30"/>
    <mergeCell ref="A31:B31"/>
    <mergeCell ref="A23:E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2" orientation="landscape" errors="blank" horizontalDpi="8189" verticalDpi="16381" r:id="rId1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1-000000000000}">
  <sheetPr codeName="Hoja2323">
    <pageSetUpPr fitToPage="1"/>
  </sheetPr>
  <dimension ref="A1:IV45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135</v>
      </c>
      <c r="B4" s="64"/>
      <c r="C4" s="64"/>
      <c r="D4" s="64"/>
      <c r="E4" s="5" t="s">
        <v>275</v>
      </c>
      <c r="F4" s="6" t="s">
        <v>17</v>
      </c>
      <c r="H4" s="1" t="s">
        <v>978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2.63</v>
      </c>
      <c r="G9" s="19">
        <v>9.0000000000000011E-3</v>
      </c>
      <c r="H9" s="16" t="s">
        <v>293</v>
      </c>
      <c r="I9" s="20" t="s">
        <v>294</v>
      </c>
      <c r="J9" s="21">
        <v>1</v>
      </c>
      <c r="K9" s="19">
        <v>8.9929999999999993E-3</v>
      </c>
      <c r="L9" s="22"/>
      <c r="M9" s="23"/>
      <c r="O9" s="24"/>
    </row>
    <row r="10" spans="1:15" x14ac:dyDescent="0.3">
      <c r="A10" s="16" t="s">
        <v>727</v>
      </c>
      <c r="B10" s="17">
        <v>1</v>
      </c>
      <c r="C10" s="18">
        <v>1</v>
      </c>
      <c r="D10" s="18">
        <f>IF(ISNUMBER(B10),B10*C10,)</f>
        <v>1</v>
      </c>
      <c r="E10" s="17">
        <v>2.8959999999999999</v>
      </c>
      <c r="F10" s="18">
        <v>2.9</v>
      </c>
      <c r="G10" s="19">
        <v>9.8999999999999991E-3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918</v>
      </c>
      <c r="B11" s="17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1.05</v>
      </c>
      <c r="G11" s="19">
        <v>3.5999999999999999E-3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905</v>
      </c>
      <c r="B12" s="17">
        <v>1</v>
      </c>
      <c r="C12" s="18">
        <v>2</v>
      </c>
      <c r="D12" s="18">
        <f>IF(ISNUMBER(B12),B12*C12,)</f>
        <v>2</v>
      </c>
      <c r="E12" s="17">
        <v>2.8959999999999999</v>
      </c>
      <c r="F12" s="18">
        <v>5.79</v>
      </c>
      <c r="G12" s="19">
        <v>1.9799999999999998E-2</v>
      </c>
      <c r="H12" s="16" t="s">
        <v>906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12.37</v>
      </c>
      <c r="G13" s="26"/>
      <c r="H13" s="25"/>
      <c r="I13" s="52" t="s">
        <v>296</v>
      </c>
      <c r="J13" s="52"/>
      <c r="K13" s="19">
        <f>SUM(K9:K12)</f>
        <v>8.9929999999999993E-3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11" t="s">
        <v>283</v>
      </c>
      <c r="B15" s="11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16" t="s">
        <v>1631</v>
      </c>
      <c r="B16" s="17">
        <v>0.1</v>
      </c>
      <c r="C16" s="18">
        <v>4.0999999999999996</v>
      </c>
      <c r="D16" s="18">
        <f>IF(ISNUMBER(B16),B16*C16,)</f>
        <v>0.41</v>
      </c>
      <c r="E16" s="17">
        <v>2.8959999999999999</v>
      </c>
      <c r="F16" s="18">
        <v>1.19</v>
      </c>
      <c r="G16" s="19">
        <v>4.0999999999999995E-3</v>
      </c>
      <c r="H16" s="16" t="s">
        <v>300</v>
      </c>
      <c r="I16" s="20" t="s">
        <v>294</v>
      </c>
      <c r="J16" s="21">
        <v>1</v>
      </c>
      <c r="K16" s="19">
        <v>4.0691000000000008E-3</v>
      </c>
      <c r="L16" s="22"/>
    </row>
    <row r="17" spans="1:12" x14ac:dyDescent="0.3">
      <c r="A17" s="16" t="s">
        <v>1630</v>
      </c>
      <c r="B17" s="17">
        <v>1</v>
      </c>
      <c r="C17" s="18">
        <v>4.0999999999999996</v>
      </c>
      <c r="D17" s="18">
        <f>IF(ISNUMBER(B17),B17*C17,)</f>
        <v>4.0999999999999996</v>
      </c>
      <c r="E17" s="17">
        <v>2.8980000000000001</v>
      </c>
      <c r="F17" s="18">
        <v>11.88</v>
      </c>
      <c r="G17" s="19">
        <v>4.0599999999999997E-2</v>
      </c>
      <c r="H17" s="16" t="s">
        <v>300</v>
      </c>
      <c r="I17" s="20" t="s">
        <v>294</v>
      </c>
      <c r="J17" s="21">
        <v>1</v>
      </c>
      <c r="K17" s="19">
        <v>4.0622299999999993E-2</v>
      </c>
      <c r="L17" s="22"/>
    </row>
    <row r="18" spans="1:12" x14ac:dyDescent="0.3">
      <c r="A18" s="16" t="s">
        <v>1629</v>
      </c>
      <c r="B18" s="17">
        <v>1</v>
      </c>
      <c r="C18" s="18">
        <v>4.55</v>
      </c>
      <c r="D18" s="18">
        <f>IF(ISNUMBER(B18),B18*C18,)</f>
        <v>4.55</v>
      </c>
      <c r="E18" s="17">
        <v>2.8980000000000001</v>
      </c>
      <c r="F18" s="18">
        <v>13.19</v>
      </c>
      <c r="G18" s="19">
        <v>4.5100000000000001E-2</v>
      </c>
      <c r="H18" s="16" t="s">
        <v>300</v>
      </c>
      <c r="I18" s="20" t="s">
        <v>294</v>
      </c>
      <c r="J18" s="21">
        <v>1</v>
      </c>
      <c r="K18" s="19">
        <v>4.5101699999999995E-2</v>
      </c>
      <c r="L18" s="22"/>
    </row>
    <row r="19" spans="1:12" x14ac:dyDescent="0.3">
      <c r="A19" s="16" t="s">
        <v>935</v>
      </c>
      <c r="B19" s="17">
        <v>1</v>
      </c>
      <c r="C19" s="18">
        <v>4.5599999999999996</v>
      </c>
      <c r="D19" s="18">
        <f>IF(ISNUMBER(B19),B19*C19,)</f>
        <v>4.5599999999999996</v>
      </c>
      <c r="E19" s="17">
        <v>2.8959999999999999</v>
      </c>
      <c r="F19" s="18">
        <v>13.21</v>
      </c>
      <c r="G19" s="19">
        <v>4.5199999999999997E-2</v>
      </c>
      <c r="H19" s="16" t="s">
        <v>300</v>
      </c>
      <c r="I19" s="20" t="s">
        <v>294</v>
      </c>
      <c r="J19" s="21">
        <v>1</v>
      </c>
      <c r="K19" s="19">
        <v>4.5170099999999998E-2</v>
      </c>
      <c r="L19" s="22"/>
    </row>
    <row r="20" spans="1:12" x14ac:dyDescent="0.3">
      <c r="A20" s="16" t="s">
        <v>921</v>
      </c>
      <c r="B20" s="17">
        <v>1</v>
      </c>
      <c r="C20" s="18">
        <v>4.5599999999999996</v>
      </c>
      <c r="D20" s="18">
        <f>IF(ISNUMBER(B20),B20*C20,)</f>
        <v>4.5599999999999996</v>
      </c>
      <c r="E20" s="17">
        <v>2.8959999999999999</v>
      </c>
      <c r="F20" s="18">
        <v>13.21</v>
      </c>
      <c r="G20" s="19">
        <v>4.5199999999999997E-2</v>
      </c>
      <c r="H20" s="16" t="s">
        <v>300</v>
      </c>
      <c r="I20" s="20" t="s">
        <v>294</v>
      </c>
      <c r="J20" s="21">
        <v>1</v>
      </c>
      <c r="K20" s="19">
        <v>4.5170099999999998E-2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52.68</v>
      </c>
      <c r="G21" s="26"/>
      <c r="H21" s="50" t="s">
        <v>296</v>
      </c>
      <c r="I21" s="50"/>
      <c r="J21" s="50"/>
      <c r="K21" s="19">
        <f>SUM(K16:K20)</f>
        <v>0.18013329999999997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28.2" customHeight="1" x14ac:dyDescent="0.3">
      <c r="A24" s="65" t="s">
        <v>979</v>
      </c>
      <c r="B24" s="65"/>
      <c r="C24" s="20" t="s">
        <v>17</v>
      </c>
      <c r="D24" s="17">
        <v>1</v>
      </c>
      <c r="E24" s="18">
        <v>100</v>
      </c>
      <c r="F24" s="18">
        <v>100</v>
      </c>
      <c r="G24" s="19">
        <v>0.34189999999999998</v>
      </c>
      <c r="H24" s="16" t="s">
        <v>980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65" t="s">
        <v>981</v>
      </c>
      <c r="B25" s="65"/>
      <c r="C25" s="20" t="s">
        <v>24</v>
      </c>
      <c r="D25" s="18">
        <v>6</v>
      </c>
      <c r="E25" s="27">
        <v>2.8</v>
      </c>
      <c r="F25" s="18">
        <v>16.8</v>
      </c>
      <c r="G25" s="19">
        <v>5.74E-2</v>
      </c>
      <c r="H25" s="16" t="s">
        <v>760</v>
      </c>
      <c r="I25" s="20" t="s">
        <v>342</v>
      </c>
      <c r="J25" s="21">
        <v>0.4</v>
      </c>
      <c r="K25" s="19">
        <v>2.297828E-2</v>
      </c>
      <c r="L25" s="22"/>
    </row>
    <row r="26" spans="1:12" x14ac:dyDescent="0.3">
      <c r="A26" s="65" t="s">
        <v>982</v>
      </c>
      <c r="B26" s="65"/>
      <c r="C26" s="20" t="s">
        <v>17</v>
      </c>
      <c r="D26" s="18">
        <v>3</v>
      </c>
      <c r="E26" s="27">
        <v>1.2</v>
      </c>
      <c r="F26" s="18">
        <v>3.6</v>
      </c>
      <c r="G26" s="19">
        <v>1.23E-2</v>
      </c>
      <c r="H26" s="16" t="s">
        <v>760</v>
      </c>
      <c r="I26" s="20" t="s">
        <v>342</v>
      </c>
      <c r="J26" s="21">
        <v>0.4</v>
      </c>
      <c r="K26" s="19">
        <v>4.9239199999999992E-3</v>
      </c>
      <c r="L26" s="22"/>
    </row>
    <row r="27" spans="1:12" x14ac:dyDescent="0.3">
      <c r="A27" s="65" t="s">
        <v>983</v>
      </c>
      <c r="B27" s="65"/>
      <c r="C27" s="20" t="s">
        <v>17</v>
      </c>
      <c r="D27" s="18">
        <v>1</v>
      </c>
      <c r="E27" s="27">
        <v>3.5</v>
      </c>
      <c r="F27" s="18">
        <v>3.5</v>
      </c>
      <c r="G27" s="19">
        <v>1.2E-2</v>
      </c>
      <c r="H27" s="16" t="s">
        <v>494</v>
      </c>
      <c r="I27" s="20" t="s">
        <v>319</v>
      </c>
      <c r="J27" s="21">
        <v>0</v>
      </c>
      <c r="K27" s="19">
        <v>0</v>
      </c>
      <c r="L27" s="22"/>
    </row>
    <row r="28" spans="1:12" ht="40.200000000000003" customHeight="1" x14ac:dyDescent="0.3">
      <c r="A28" s="65" t="s">
        <v>984</v>
      </c>
      <c r="B28" s="65"/>
      <c r="C28" s="20" t="s">
        <v>17</v>
      </c>
      <c r="D28" s="18">
        <v>1</v>
      </c>
      <c r="E28" s="27">
        <v>60</v>
      </c>
      <c r="F28" s="18">
        <v>60</v>
      </c>
      <c r="G28" s="19">
        <v>0.20519999999999999</v>
      </c>
      <c r="H28" s="16" t="s">
        <v>780</v>
      </c>
      <c r="I28" s="20" t="s">
        <v>342</v>
      </c>
      <c r="J28" s="21">
        <v>0.4</v>
      </c>
      <c r="K28" s="19">
        <v>8.2065319999999997E-2</v>
      </c>
      <c r="L28" s="22"/>
    </row>
    <row r="29" spans="1:12" x14ac:dyDescent="0.3">
      <c r="A29" s="65" t="s">
        <v>985</v>
      </c>
      <c r="B29" s="65"/>
      <c r="C29" s="20" t="s">
        <v>17</v>
      </c>
      <c r="D29" s="18">
        <v>1</v>
      </c>
      <c r="E29" s="27">
        <v>14</v>
      </c>
      <c r="F29" s="18">
        <v>14</v>
      </c>
      <c r="G29" s="19">
        <v>4.7899999999999998E-2</v>
      </c>
      <c r="H29" s="16" t="s">
        <v>782</v>
      </c>
      <c r="I29" s="20" t="s">
        <v>319</v>
      </c>
      <c r="J29" s="21">
        <v>0</v>
      </c>
      <c r="K29" s="19">
        <v>0</v>
      </c>
      <c r="L29" s="22"/>
    </row>
    <row r="30" spans="1:12" x14ac:dyDescent="0.3">
      <c r="A30" s="65" t="s">
        <v>986</v>
      </c>
      <c r="B30" s="65"/>
      <c r="C30" s="20" t="s">
        <v>17</v>
      </c>
      <c r="D30" s="18">
        <v>1</v>
      </c>
      <c r="E30" s="27">
        <v>13</v>
      </c>
      <c r="F30" s="18">
        <v>13</v>
      </c>
      <c r="G30" s="19">
        <v>4.4500000000000005E-2</v>
      </c>
      <c r="H30" s="16" t="s">
        <v>782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65" t="s">
        <v>987</v>
      </c>
      <c r="B31" s="65"/>
      <c r="C31" s="20" t="s">
        <v>17</v>
      </c>
      <c r="D31" s="18">
        <v>3</v>
      </c>
      <c r="E31" s="27">
        <v>1.4</v>
      </c>
      <c r="F31" s="18">
        <v>4.2</v>
      </c>
      <c r="G31" s="19">
        <v>1.44E-2</v>
      </c>
      <c r="H31" s="16" t="s">
        <v>925</v>
      </c>
      <c r="I31" s="20" t="s">
        <v>319</v>
      </c>
      <c r="J31" s="21">
        <v>0</v>
      </c>
      <c r="K31" s="19">
        <v>0</v>
      </c>
      <c r="L31" s="22"/>
    </row>
    <row r="32" spans="1:12" x14ac:dyDescent="0.3">
      <c r="A32" s="65" t="s">
        <v>988</v>
      </c>
      <c r="B32" s="65"/>
      <c r="C32" s="20" t="s">
        <v>17</v>
      </c>
      <c r="D32" s="18">
        <v>3</v>
      </c>
      <c r="E32" s="27">
        <v>4.0999999999999996</v>
      </c>
      <c r="F32" s="18">
        <v>12.3</v>
      </c>
      <c r="G32" s="19">
        <v>4.2099999999999999E-2</v>
      </c>
      <c r="H32" s="16" t="s">
        <v>454</v>
      </c>
      <c r="I32" s="20" t="s">
        <v>342</v>
      </c>
      <c r="J32" s="21">
        <v>0.4</v>
      </c>
      <c r="K32" s="19">
        <v>1.6823399999999999E-2</v>
      </c>
      <c r="L32" s="22"/>
    </row>
    <row r="33" spans="1:12" x14ac:dyDescent="0.3">
      <c r="A33" s="53" t="s">
        <v>304</v>
      </c>
      <c r="B33" s="53"/>
      <c r="C33" s="53"/>
      <c r="D33" s="53"/>
      <c r="E33" s="53"/>
      <c r="F33" s="18">
        <v>227.39999999999998</v>
      </c>
      <c r="G33" s="26"/>
      <c r="H33" s="50" t="s">
        <v>296</v>
      </c>
      <c r="I33" s="50"/>
      <c r="J33" s="50"/>
      <c r="K33" s="19">
        <f>SUM(K24:K32)</f>
        <v>0.12679092</v>
      </c>
    </row>
    <row r="34" spans="1:12" x14ac:dyDescent="0.3">
      <c r="A34" s="55" t="s">
        <v>305</v>
      </c>
      <c r="B34" s="55"/>
      <c r="C34" s="55"/>
      <c r="D34" s="55"/>
      <c r="E34" s="55"/>
      <c r="F34" s="55"/>
      <c r="G34" s="11" t="s">
        <v>279</v>
      </c>
      <c r="H34" s="11" t="s">
        <v>280</v>
      </c>
      <c r="I34" s="51" t="s">
        <v>281</v>
      </c>
      <c r="J34" s="11" t="s">
        <v>282</v>
      </c>
      <c r="K34" s="11" t="s">
        <v>282</v>
      </c>
    </row>
    <row r="35" spans="1:12" x14ac:dyDescent="0.3">
      <c r="A35" s="56" t="s">
        <v>283</v>
      </c>
      <c r="B35" s="56"/>
      <c r="C35" s="14" t="s">
        <v>0</v>
      </c>
      <c r="D35" s="11" t="s">
        <v>1</v>
      </c>
      <c r="E35" s="11" t="s">
        <v>306</v>
      </c>
      <c r="F35" s="11" t="s">
        <v>287</v>
      </c>
      <c r="G35" s="11" t="s">
        <v>288</v>
      </c>
      <c r="H35" s="11" t="s">
        <v>289</v>
      </c>
      <c r="I35" s="51"/>
      <c r="J35" s="11"/>
      <c r="K35" s="11" t="s">
        <v>289</v>
      </c>
    </row>
    <row r="36" spans="1:12" x14ac:dyDescent="0.3">
      <c r="A36" s="54"/>
      <c r="B36" s="54"/>
      <c r="C36" s="20"/>
      <c r="D36" s="17"/>
      <c r="E36" s="18"/>
      <c r="F36" s="18"/>
      <c r="G36" s="19"/>
      <c r="H36" s="16"/>
      <c r="I36" s="20"/>
      <c r="J36" s="21"/>
      <c r="K36" s="19"/>
      <c r="L36" s="22"/>
    </row>
    <row r="37" spans="1:12" x14ac:dyDescent="0.3">
      <c r="A37" s="53" t="s">
        <v>307</v>
      </c>
      <c r="B37" s="53"/>
      <c r="C37" s="53"/>
      <c r="D37" s="53"/>
      <c r="E37" s="53"/>
      <c r="F37" s="18">
        <v>0</v>
      </c>
      <c r="G37" s="26"/>
      <c r="H37" s="50" t="s">
        <v>296</v>
      </c>
      <c r="I37" s="50"/>
      <c r="J37" s="50"/>
      <c r="K37" s="28">
        <f>SUM(K36)</f>
        <v>0</v>
      </c>
    </row>
    <row r="38" spans="1:12" x14ac:dyDescent="0.3">
      <c r="A38" s="29"/>
      <c r="B38" s="9"/>
      <c r="C38" s="30" t="s">
        <v>308</v>
      </c>
      <c r="D38" s="31"/>
      <c r="E38" s="27"/>
      <c r="F38" s="18">
        <v>292.45</v>
      </c>
      <c r="G38" s="32"/>
      <c r="H38" s="41"/>
      <c r="I38" s="42"/>
      <c r="J38" s="43"/>
      <c r="K38" s="33"/>
    </row>
    <row r="39" spans="1:12" x14ac:dyDescent="0.3">
      <c r="A39" s="34"/>
      <c r="B39" s="8"/>
      <c r="C39" s="30" t="s">
        <v>309</v>
      </c>
      <c r="D39" s="18"/>
      <c r="E39" s="21" t="s">
        <v>310</v>
      </c>
      <c r="F39" s="18">
        <v>58.49</v>
      </c>
      <c r="G39" s="35"/>
      <c r="H39" s="44"/>
      <c r="I39" s="45"/>
      <c r="J39" s="46"/>
      <c r="K39" s="35"/>
    </row>
    <row r="40" spans="1:12" x14ac:dyDescent="0.3">
      <c r="A40" s="34"/>
      <c r="B40" s="8"/>
      <c r="C40" s="30" t="s">
        <v>311</v>
      </c>
      <c r="D40" s="18"/>
      <c r="E40" s="18"/>
      <c r="F40" s="18"/>
      <c r="G40" s="36">
        <v>1</v>
      </c>
      <c r="H40" s="44"/>
      <c r="I40" s="45"/>
      <c r="J40" s="46"/>
      <c r="K40" s="37">
        <v>0.31590000000000001</v>
      </c>
    </row>
    <row r="41" spans="1:12" x14ac:dyDescent="0.3">
      <c r="A41" s="34"/>
      <c r="B41" s="8"/>
      <c r="C41" s="30" t="s">
        <v>312</v>
      </c>
      <c r="D41" s="20"/>
      <c r="E41" s="18"/>
      <c r="F41" s="31">
        <v>350.94</v>
      </c>
      <c r="G41" s="38"/>
      <c r="H41" s="44"/>
      <c r="I41" s="45"/>
      <c r="J41" s="46"/>
      <c r="K41" s="35"/>
    </row>
    <row r="42" spans="1:12" x14ac:dyDescent="0.3">
      <c r="A42" s="34"/>
      <c r="B42" s="8"/>
      <c r="C42" s="30" t="s">
        <v>313</v>
      </c>
      <c r="D42" s="18"/>
      <c r="E42" s="18"/>
      <c r="F42" s="31">
        <f>F41</f>
        <v>350.94</v>
      </c>
      <c r="G42" s="39"/>
      <c r="H42" s="47"/>
      <c r="I42" s="48"/>
      <c r="J42" s="49"/>
      <c r="K42" s="40"/>
    </row>
    <row r="43" spans="1:12" x14ac:dyDescent="0.3">
      <c r="A43" s="34"/>
      <c r="B43" s="8"/>
      <c r="C43" s="8"/>
      <c r="D43" s="8"/>
      <c r="E43" s="8"/>
      <c r="F43" s="8"/>
    </row>
    <row r="44" spans="1:12" x14ac:dyDescent="0.3">
      <c r="A44" s="34"/>
      <c r="B44" s="8"/>
      <c r="C44" s="8"/>
      <c r="D44" s="8"/>
      <c r="E44" s="8"/>
      <c r="F44" s="8"/>
    </row>
    <row r="45" spans="1:12" x14ac:dyDescent="0.3">
      <c r="A45" s="34"/>
      <c r="B45" s="8"/>
      <c r="C45" s="8"/>
      <c r="D45" s="8"/>
      <c r="E45" s="8"/>
      <c r="F45" s="8"/>
    </row>
  </sheetData>
  <sheetProtection formatCells="0" formatColumns="0" formatRows="0" insertColumns="0" insertRows="0" insertHyperlinks="0" deleteColumns="0" deleteRows="0" sort="0" autoFilter="0" pivotTables="0"/>
  <mergeCells count="33">
    <mergeCell ref="A25:B25"/>
    <mergeCell ref="A26:B26"/>
    <mergeCell ref="A27:B27"/>
    <mergeCell ref="A28:B28"/>
    <mergeCell ref="A29:B29"/>
    <mergeCell ref="E1:F1"/>
    <mergeCell ref="A2:F2"/>
    <mergeCell ref="G2:K2"/>
    <mergeCell ref="A4:D5"/>
    <mergeCell ref="A7:F7"/>
    <mergeCell ref="I7:I8"/>
    <mergeCell ref="I14:I15"/>
    <mergeCell ref="I13:J13"/>
    <mergeCell ref="A37:E37"/>
    <mergeCell ref="A36:B36"/>
    <mergeCell ref="A33:E33"/>
    <mergeCell ref="A34:F34"/>
    <mergeCell ref="A35:B35"/>
    <mergeCell ref="A31:B31"/>
    <mergeCell ref="A32:B32"/>
    <mergeCell ref="A13:E13"/>
    <mergeCell ref="A14:F14"/>
    <mergeCell ref="A21:E21"/>
    <mergeCell ref="A22:F22"/>
    <mergeCell ref="A23:B23"/>
    <mergeCell ref="A24:B24"/>
    <mergeCell ref="A30:B30"/>
    <mergeCell ref="H38:J42"/>
    <mergeCell ref="H37:J37"/>
    <mergeCell ref="I34:I35"/>
    <mergeCell ref="H21:J21"/>
    <mergeCell ref="H33:J33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7" orientation="landscape" errors="blank" horizontalDpi="8189" verticalDpi="16381" r:id="rId1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1-000000000000}">
  <sheetPr codeName="Hoja232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136</v>
      </c>
      <c r="B4" s="64"/>
      <c r="C4" s="64"/>
      <c r="D4" s="64"/>
      <c r="E4" s="5" t="s">
        <v>275</v>
      </c>
      <c r="F4" s="6" t="s">
        <v>24</v>
      </c>
      <c r="H4" s="1" t="s">
        <v>989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7.0921999999999999E-3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>IF(ISNUMBER(B10),B10*C10,)</f>
        <v>2</v>
      </c>
      <c r="E10" s="17">
        <v>0.02</v>
      </c>
      <c r="F10" s="18">
        <v>0.04</v>
      </c>
      <c r="G10" s="19">
        <v>2.8399999999999998E-2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727</v>
      </c>
      <c r="B11" s="17">
        <v>1</v>
      </c>
      <c r="C11" s="18">
        <v>1</v>
      </c>
      <c r="D11" s="18">
        <f>IF(ISNUMBER(B11),B11*C11,)</f>
        <v>1</v>
      </c>
      <c r="E11" s="17">
        <v>0.02</v>
      </c>
      <c r="F11" s="18">
        <v>0.02</v>
      </c>
      <c r="G11" s="19">
        <v>1.4199999999999999E-2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918</v>
      </c>
      <c r="B12" s="17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0.01</v>
      </c>
      <c r="G12" s="19">
        <v>7.0999999999999995E-3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0.08</v>
      </c>
      <c r="G13" s="26"/>
      <c r="H13" s="25"/>
      <c r="I13" s="52" t="s">
        <v>296</v>
      </c>
      <c r="J13" s="52"/>
      <c r="K13" s="19">
        <f>SUM(K9:K12)</f>
        <v>7.0921999999999999E-3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11" t="s">
        <v>283</v>
      </c>
      <c r="B15" s="11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16" t="s">
        <v>1631</v>
      </c>
      <c r="B16" s="17">
        <v>0.1</v>
      </c>
      <c r="C16" s="18">
        <v>4.0999999999999996</v>
      </c>
      <c r="D16" s="18">
        <f>IF(ISNUMBER(B16),B16*C16,)</f>
        <v>0.41</v>
      </c>
      <c r="E16" s="17">
        <v>0.02</v>
      </c>
      <c r="F16" s="18">
        <v>0.01</v>
      </c>
      <c r="G16" s="19">
        <v>7.0999999999999995E-3</v>
      </c>
      <c r="H16" s="16" t="s">
        <v>300</v>
      </c>
      <c r="I16" s="20" t="s">
        <v>294</v>
      </c>
      <c r="J16" s="21">
        <v>1</v>
      </c>
      <c r="K16" s="19">
        <v>7.0921999999999999E-3</v>
      </c>
      <c r="L16" s="22"/>
    </row>
    <row r="17" spans="1:12" x14ac:dyDescent="0.3">
      <c r="A17" s="16" t="s">
        <v>1630</v>
      </c>
      <c r="B17" s="17">
        <v>1</v>
      </c>
      <c r="C17" s="18">
        <v>4.0999999999999996</v>
      </c>
      <c r="D17" s="18">
        <f>IF(ISNUMBER(B17),B17*C17,)</f>
        <v>4.0999999999999996</v>
      </c>
      <c r="E17" s="17">
        <v>0.02</v>
      </c>
      <c r="F17" s="18">
        <v>0.08</v>
      </c>
      <c r="G17" s="19">
        <v>5.67E-2</v>
      </c>
      <c r="H17" s="16" t="s">
        <v>300</v>
      </c>
      <c r="I17" s="20" t="s">
        <v>294</v>
      </c>
      <c r="J17" s="21">
        <v>1</v>
      </c>
      <c r="K17" s="19">
        <v>5.6737599999999999E-2</v>
      </c>
      <c r="L17" s="22"/>
    </row>
    <row r="18" spans="1:12" x14ac:dyDescent="0.3">
      <c r="A18" s="16" t="s">
        <v>1629</v>
      </c>
      <c r="B18" s="17">
        <v>1</v>
      </c>
      <c r="C18" s="18">
        <v>4.55</v>
      </c>
      <c r="D18" s="18">
        <f>IF(ISNUMBER(B18),B18*C18,)</f>
        <v>4.55</v>
      </c>
      <c r="E18" s="17">
        <v>0.02</v>
      </c>
      <c r="F18" s="18">
        <v>0.09</v>
      </c>
      <c r="G18" s="19">
        <v>6.3799999999999996E-2</v>
      </c>
      <c r="H18" s="16" t="s">
        <v>300</v>
      </c>
      <c r="I18" s="20" t="s">
        <v>294</v>
      </c>
      <c r="J18" s="21">
        <v>1</v>
      </c>
      <c r="K18" s="19">
        <v>6.3829799999999992E-2</v>
      </c>
      <c r="L18" s="22"/>
    </row>
    <row r="19" spans="1:12" x14ac:dyDescent="0.3">
      <c r="A19" s="16" t="s">
        <v>935</v>
      </c>
      <c r="B19" s="17">
        <v>1</v>
      </c>
      <c r="C19" s="18">
        <v>4.5599999999999996</v>
      </c>
      <c r="D19" s="18">
        <f>IF(ISNUMBER(B19),B19*C19,)</f>
        <v>4.5599999999999996</v>
      </c>
      <c r="E19" s="17">
        <v>0.02</v>
      </c>
      <c r="F19" s="18">
        <v>0.09</v>
      </c>
      <c r="G19" s="19">
        <v>6.3799999999999996E-2</v>
      </c>
      <c r="H19" s="16" t="s">
        <v>300</v>
      </c>
      <c r="I19" s="20" t="s">
        <v>294</v>
      </c>
      <c r="J19" s="21">
        <v>1</v>
      </c>
      <c r="K19" s="19">
        <v>6.3829799999999992E-2</v>
      </c>
      <c r="L19" s="22"/>
    </row>
    <row r="20" spans="1:12" x14ac:dyDescent="0.3">
      <c r="A20" s="16" t="s">
        <v>921</v>
      </c>
      <c r="B20" s="17">
        <v>0.1</v>
      </c>
      <c r="C20" s="18">
        <v>4.5599999999999996</v>
      </c>
      <c r="D20" s="18">
        <f>IF(ISNUMBER(B20),B20*C20,)</f>
        <v>0.45599999999999996</v>
      </c>
      <c r="E20" s="17">
        <v>0.02</v>
      </c>
      <c r="F20" s="18">
        <v>0.01</v>
      </c>
      <c r="G20" s="19">
        <v>7.0999999999999995E-3</v>
      </c>
      <c r="H20" s="16" t="s">
        <v>300</v>
      </c>
      <c r="I20" s="20" t="s">
        <v>294</v>
      </c>
      <c r="J20" s="21">
        <v>1</v>
      </c>
      <c r="K20" s="19">
        <v>7.0921999999999999E-3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0.28000000000000003</v>
      </c>
      <c r="G21" s="26"/>
      <c r="H21" s="50" t="s">
        <v>296</v>
      </c>
      <c r="I21" s="50"/>
      <c r="J21" s="50"/>
      <c r="K21" s="19">
        <f>SUM(K16:K20)</f>
        <v>0.19858159999999997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12.75" customHeight="1" x14ac:dyDescent="0.3">
      <c r="A24" s="54" t="s">
        <v>990</v>
      </c>
      <c r="B24" s="54"/>
      <c r="C24" s="20" t="s">
        <v>24</v>
      </c>
      <c r="D24" s="17">
        <v>1</v>
      </c>
      <c r="E24" s="18">
        <v>1.05</v>
      </c>
      <c r="F24" s="18">
        <v>1.05</v>
      </c>
      <c r="G24" s="19">
        <v>0.74470000000000003</v>
      </c>
      <c r="H24" s="16" t="s">
        <v>991</v>
      </c>
      <c r="I24" s="20" t="s">
        <v>342</v>
      </c>
      <c r="J24" s="21">
        <v>0.4</v>
      </c>
      <c r="K24" s="19">
        <v>0.29787236000000006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1.05</v>
      </c>
      <c r="G25" s="26"/>
      <c r="H25" s="50" t="s">
        <v>296</v>
      </c>
      <c r="I25" s="50"/>
      <c r="J25" s="50"/>
      <c r="K25" s="19">
        <f>SUM(K24)</f>
        <v>0.29787236000000006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1.41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0.28000000000000003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0.50349999999999995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1.69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1.69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4:I15"/>
    <mergeCell ref="I13:J13"/>
    <mergeCell ref="A29:E29"/>
    <mergeCell ref="A28:B28"/>
    <mergeCell ref="A25:E25"/>
    <mergeCell ref="A26:F26"/>
    <mergeCell ref="A27:B27"/>
    <mergeCell ref="A23:B23"/>
    <mergeCell ref="A22:F22"/>
    <mergeCell ref="A24:B24"/>
    <mergeCell ref="A13:E13"/>
    <mergeCell ref="A14:F14"/>
    <mergeCell ref="A21:E21"/>
    <mergeCell ref="H30:J34"/>
    <mergeCell ref="H29:J29"/>
    <mergeCell ref="I26:I27"/>
    <mergeCell ref="H21:J21"/>
    <mergeCell ref="H25:J25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1-000000000000}">
  <sheetPr codeName="Hoja2325">
    <pageSetUpPr fitToPage="1"/>
  </sheetPr>
  <dimension ref="A1:IV45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137</v>
      </c>
      <c r="B4" s="64"/>
      <c r="C4" s="64"/>
      <c r="D4" s="64"/>
      <c r="E4" s="5" t="s">
        <v>275</v>
      </c>
      <c r="F4" s="6" t="s">
        <v>17</v>
      </c>
      <c r="H4" s="1" t="s">
        <v>992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0.43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3.2399E-3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>IF(ISNUMBER(B10),B10*C10,)</f>
        <v>2</v>
      </c>
      <c r="E10" s="17">
        <v>0.35</v>
      </c>
      <c r="F10" s="18">
        <v>0.7</v>
      </c>
      <c r="G10" s="19">
        <v>5.3E-3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727</v>
      </c>
      <c r="B11" s="17">
        <v>1</v>
      </c>
      <c r="C11" s="18">
        <v>1</v>
      </c>
      <c r="D11" s="18">
        <f>IF(ISNUMBER(B11),B11*C11,)</f>
        <v>1</v>
      </c>
      <c r="E11" s="17">
        <v>0.35299999999999998</v>
      </c>
      <c r="F11" s="18">
        <v>0.35</v>
      </c>
      <c r="G11" s="19">
        <v>2.5999999999999999E-3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918</v>
      </c>
      <c r="B12" s="17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0.17</v>
      </c>
      <c r="G12" s="19">
        <v>1.2999999999999999E-3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1.65</v>
      </c>
      <c r="G13" s="26"/>
      <c r="H13" s="25"/>
      <c r="I13" s="52" t="s">
        <v>296</v>
      </c>
      <c r="J13" s="52"/>
      <c r="K13" s="19">
        <f>SUM(K9:K12)</f>
        <v>3.2399E-3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11" t="s">
        <v>283</v>
      </c>
      <c r="B15" s="11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16" t="s">
        <v>921</v>
      </c>
      <c r="B16" s="17">
        <v>0.2</v>
      </c>
      <c r="C16" s="18">
        <v>4.5599999999999996</v>
      </c>
      <c r="D16" s="18">
        <f t="shared" ref="D16:D22" si="0">IF(ISNUMBER(B16),B16*C16,)</f>
        <v>0.91199999999999992</v>
      </c>
      <c r="E16" s="17">
        <v>0.35299999999999998</v>
      </c>
      <c r="F16" s="18">
        <v>0.32</v>
      </c>
      <c r="G16" s="19">
        <v>2.3999999999999998E-3</v>
      </c>
      <c r="H16" s="16" t="s">
        <v>300</v>
      </c>
      <c r="I16" s="20" t="s">
        <v>294</v>
      </c>
      <c r="J16" s="21">
        <v>1</v>
      </c>
      <c r="K16" s="19">
        <v>2.4111000000000002E-3</v>
      </c>
      <c r="L16" s="22"/>
    </row>
    <row r="17" spans="1:12" x14ac:dyDescent="0.3">
      <c r="A17" s="16" t="s">
        <v>993</v>
      </c>
      <c r="B17" s="17">
        <v>1</v>
      </c>
      <c r="C17" s="18">
        <v>4.55</v>
      </c>
      <c r="D17" s="18">
        <f t="shared" si="0"/>
        <v>4.55</v>
      </c>
      <c r="E17" s="17">
        <v>0.35299999999999998</v>
      </c>
      <c r="F17" s="18">
        <v>1.61</v>
      </c>
      <c r="G17" s="19">
        <v>1.21E-2</v>
      </c>
      <c r="H17" s="16" t="s">
        <v>300</v>
      </c>
      <c r="I17" s="20" t="s">
        <v>294</v>
      </c>
      <c r="J17" s="21">
        <v>1</v>
      </c>
      <c r="K17" s="19">
        <v>1.2130799999999999E-2</v>
      </c>
      <c r="L17" s="22"/>
    </row>
    <row r="18" spans="1:12" x14ac:dyDescent="0.3">
      <c r="A18" s="16" t="s">
        <v>994</v>
      </c>
      <c r="B18" s="17">
        <v>1</v>
      </c>
      <c r="C18" s="18">
        <v>4.55</v>
      </c>
      <c r="D18" s="18">
        <f t="shared" si="0"/>
        <v>4.55</v>
      </c>
      <c r="E18" s="17">
        <v>0.35299999999999998</v>
      </c>
      <c r="F18" s="18">
        <v>1.61</v>
      </c>
      <c r="G18" s="19">
        <v>1.21E-2</v>
      </c>
      <c r="H18" s="16" t="s">
        <v>300</v>
      </c>
      <c r="I18" s="20" t="s">
        <v>294</v>
      </c>
      <c r="J18" s="21">
        <v>1</v>
      </c>
      <c r="K18" s="19">
        <v>1.2130799999999999E-2</v>
      </c>
      <c r="L18" s="22"/>
    </row>
    <row r="19" spans="1:12" x14ac:dyDescent="0.3">
      <c r="A19" s="16" t="s">
        <v>995</v>
      </c>
      <c r="B19" s="17">
        <v>1</v>
      </c>
      <c r="C19" s="18">
        <v>4.0999999999999996</v>
      </c>
      <c r="D19" s="18">
        <f t="shared" si="0"/>
        <v>4.0999999999999996</v>
      </c>
      <c r="E19" s="17">
        <v>0.35299999999999998</v>
      </c>
      <c r="F19" s="18">
        <v>1.45</v>
      </c>
      <c r="G19" s="19">
        <v>1.09E-2</v>
      </c>
      <c r="H19" s="16" t="s">
        <v>300</v>
      </c>
      <c r="I19" s="20" t="s">
        <v>294</v>
      </c>
      <c r="J19" s="21">
        <v>1</v>
      </c>
      <c r="K19" s="19">
        <v>1.0925300000000001E-2</v>
      </c>
      <c r="L19" s="22"/>
    </row>
    <row r="20" spans="1:12" x14ac:dyDescent="0.3">
      <c r="A20" s="16" t="s">
        <v>299</v>
      </c>
      <c r="B20" s="17">
        <v>1</v>
      </c>
      <c r="C20" s="18">
        <v>4.05</v>
      </c>
      <c r="D20" s="18">
        <f t="shared" si="0"/>
        <v>4.05</v>
      </c>
      <c r="E20" s="17">
        <v>0.35299999999999998</v>
      </c>
      <c r="F20" s="18">
        <v>1.43</v>
      </c>
      <c r="G20" s="19">
        <v>1.0800000000000001E-2</v>
      </c>
      <c r="H20" s="16" t="s">
        <v>300</v>
      </c>
      <c r="I20" s="20" t="s">
        <v>294</v>
      </c>
      <c r="J20" s="21">
        <v>1</v>
      </c>
      <c r="K20" s="19">
        <v>1.07746E-2</v>
      </c>
      <c r="L20" s="22"/>
    </row>
    <row r="21" spans="1:12" x14ac:dyDescent="0.3">
      <c r="A21" s="16" t="s">
        <v>315</v>
      </c>
      <c r="B21" s="17">
        <v>1</v>
      </c>
      <c r="C21" s="18">
        <v>4.0999999999999996</v>
      </c>
      <c r="D21" s="18">
        <f t="shared" si="0"/>
        <v>4.0999999999999996</v>
      </c>
      <c r="E21" s="17">
        <v>0.35299999999999998</v>
      </c>
      <c r="F21" s="18">
        <v>1.45</v>
      </c>
      <c r="G21" s="19">
        <v>1.09E-2</v>
      </c>
      <c r="H21" s="16" t="s">
        <v>300</v>
      </c>
      <c r="I21" s="20" t="s">
        <v>294</v>
      </c>
      <c r="J21" s="21">
        <v>1</v>
      </c>
      <c r="K21" s="19">
        <v>1.0925300000000001E-2</v>
      </c>
      <c r="L21" s="22"/>
    </row>
    <row r="22" spans="1:12" x14ac:dyDescent="0.3">
      <c r="A22" s="16" t="s">
        <v>935</v>
      </c>
      <c r="B22" s="17">
        <v>0.5</v>
      </c>
      <c r="C22" s="18">
        <v>4.5599999999999996</v>
      </c>
      <c r="D22" s="18">
        <f t="shared" si="0"/>
        <v>2.2799999999999998</v>
      </c>
      <c r="E22" s="17">
        <v>0.35299999999999998</v>
      </c>
      <c r="F22" s="18">
        <v>0.8</v>
      </c>
      <c r="G22" s="19">
        <v>6.0000000000000001E-3</v>
      </c>
      <c r="H22" s="16" t="s">
        <v>300</v>
      </c>
      <c r="I22" s="20" t="s">
        <v>294</v>
      </c>
      <c r="J22" s="21">
        <v>1</v>
      </c>
      <c r="K22" s="19">
        <v>6.0277000000000004E-3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8.67</v>
      </c>
      <c r="G23" s="26"/>
      <c r="H23" s="50" t="s">
        <v>296</v>
      </c>
      <c r="I23" s="50"/>
      <c r="J23" s="50"/>
      <c r="K23" s="19">
        <f>SUM(K16:K22)</f>
        <v>6.5325599999999998E-2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12.75" customHeight="1" x14ac:dyDescent="0.3">
      <c r="A26" s="54" t="s">
        <v>359</v>
      </c>
      <c r="B26" s="54"/>
      <c r="C26" s="20" t="s">
        <v>6</v>
      </c>
      <c r="D26" s="17">
        <v>7.0000000000000007E-2</v>
      </c>
      <c r="E26" s="18">
        <v>20</v>
      </c>
      <c r="F26" s="18">
        <v>1.4</v>
      </c>
      <c r="G26" s="19">
        <v>1.0500000000000001E-2</v>
      </c>
      <c r="H26" s="16" t="s">
        <v>358</v>
      </c>
      <c r="I26" s="20" t="s">
        <v>294</v>
      </c>
      <c r="J26" s="21">
        <v>1</v>
      </c>
      <c r="K26" s="19">
        <v>1.0548500000000001E-2</v>
      </c>
      <c r="L26" s="22"/>
    </row>
    <row r="27" spans="1:12" x14ac:dyDescent="0.3">
      <c r="A27" s="54" t="s">
        <v>996</v>
      </c>
      <c r="B27" s="54"/>
      <c r="C27" s="20" t="s">
        <v>17</v>
      </c>
      <c r="D27" s="18">
        <v>2</v>
      </c>
      <c r="E27" s="27">
        <v>8</v>
      </c>
      <c r="F27" s="18">
        <v>16</v>
      </c>
      <c r="G27" s="19">
        <v>0.1206</v>
      </c>
      <c r="H27" s="16" t="s">
        <v>997</v>
      </c>
      <c r="I27" s="20" t="s">
        <v>342</v>
      </c>
      <c r="J27" s="21">
        <v>0.4</v>
      </c>
      <c r="K27" s="19">
        <v>4.8221840000000002E-2</v>
      </c>
      <c r="L27" s="22"/>
    </row>
    <row r="28" spans="1:12" ht="27" customHeight="1" x14ac:dyDescent="0.3">
      <c r="A28" s="65" t="s">
        <v>998</v>
      </c>
      <c r="B28" s="65"/>
      <c r="C28" s="20" t="s">
        <v>17</v>
      </c>
      <c r="D28" s="18">
        <v>1</v>
      </c>
      <c r="E28" s="27">
        <v>60</v>
      </c>
      <c r="F28" s="18">
        <v>60</v>
      </c>
      <c r="G28" s="19">
        <v>0.4521</v>
      </c>
      <c r="H28" s="16" t="s">
        <v>999</v>
      </c>
      <c r="I28" s="20" t="s">
        <v>342</v>
      </c>
      <c r="J28" s="21">
        <v>0.4</v>
      </c>
      <c r="K28" s="19">
        <v>0.18083184000000002</v>
      </c>
      <c r="L28" s="22"/>
    </row>
    <row r="29" spans="1:12" x14ac:dyDescent="0.3">
      <c r="A29" s="54" t="s">
        <v>1000</v>
      </c>
      <c r="B29" s="54"/>
      <c r="C29" s="20" t="s">
        <v>17</v>
      </c>
      <c r="D29" s="18">
        <v>2</v>
      </c>
      <c r="E29" s="27">
        <v>2</v>
      </c>
      <c r="F29" s="18">
        <v>4</v>
      </c>
      <c r="G29" s="19">
        <v>3.0099999999999998E-2</v>
      </c>
      <c r="H29" s="16" t="s">
        <v>377</v>
      </c>
      <c r="I29" s="20" t="s">
        <v>342</v>
      </c>
      <c r="J29" s="21">
        <v>0.4</v>
      </c>
      <c r="K29" s="19">
        <v>1.2055440000000002E-2</v>
      </c>
      <c r="L29" s="22"/>
    </row>
    <row r="30" spans="1:12" x14ac:dyDescent="0.3">
      <c r="A30" s="54" t="s">
        <v>1001</v>
      </c>
      <c r="B30" s="54"/>
      <c r="C30" s="20" t="s">
        <v>17</v>
      </c>
      <c r="D30" s="18">
        <v>2</v>
      </c>
      <c r="E30" s="27">
        <v>5</v>
      </c>
      <c r="F30" s="18">
        <v>10</v>
      </c>
      <c r="G30" s="19">
        <v>7.5300000000000006E-2</v>
      </c>
      <c r="H30" s="16" t="s">
        <v>377</v>
      </c>
      <c r="I30" s="20" t="s">
        <v>342</v>
      </c>
      <c r="J30" s="21">
        <v>0.4</v>
      </c>
      <c r="K30" s="19">
        <v>3.0138639999999998E-2</v>
      </c>
      <c r="L30" s="22"/>
    </row>
    <row r="31" spans="1:12" x14ac:dyDescent="0.3">
      <c r="A31" s="54" t="s">
        <v>1002</v>
      </c>
      <c r="B31" s="54"/>
      <c r="C31" s="20" t="s">
        <v>3</v>
      </c>
      <c r="D31" s="18">
        <v>2</v>
      </c>
      <c r="E31" s="27">
        <v>15</v>
      </c>
      <c r="F31" s="18">
        <v>30</v>
      </c>
      <c r="G31" s="19">
        <v>0.22600000000000001</v>
      </c>
      <c r="H31" s="16" t="s">
        <v>1003</v>
      </c>
      <c r="I31" s="20" t="s">
        <v>294</v>
      </c>
      <c r="J31" s="21">
        <v>1</v>
      </c>
      <c r="K31" s="19">
        <v>0.22603980000000001</v>
      </c>
      <c r="L31" s="22"/>
    </row>
    <row r="32" spans="1:12" x14ac:dyDescent="0.3">
      <c r="A32" s="54" t="s">
        <v>1004</v>
      </c>
      <c r="B32" s="54"/>
      <c r="C32" s="20" t="s">
        <v>1005</v>
      </c>
      <c r="D32" s="18">
        <v>1</v>
      </c>
      <c r="E32" s="27">
        <v>1</v>
      </c>
      <c r="F32" s="18">
        <v>1</v>
      </c>
      <c r="G32" s="19">
        <v>7.4999999999999997E-3</v>
      </c>
      <c r="H32" s="16" t="s">
        <v>1006</v>
      </c>
      <c r="I32" s="20" t="s">
        <v>294</v>
      </c>
      <c r="J32" s="21">
        <v>1</v>
      </c>
      <c r="K32" s="19">
        <v>7.5347000000000001E-3</v>
      </c>
      <c r="L32" s="22"/>
    </row>
    <row r="33" spans="1:12" x14ac:dyDescent="0.3">
      <c r="A33" s="53" t="s">
        <v>304</v>
      </c>
      <c r="B33" s="53"/>
      <c r="C33" s="53"/>
      <c r="D33" s="53"/>
      <c r="E33" s="53"/>
      <c r="F33" s="18">
        <v>122.4</v>
      </c>
      <c r="G33" s="26"/>
      <c r="H33" s="50" t="s">
        <v>296</v>
      </c>
      <c r="I33" s="50"/>
      <c r="J33" s="50"/>
      <c r="K33" s="19">
        <f>SUM(K26:K32)</f>
        <v>0.51537076000000004</v>
      </c>
    </row>
    <row r="34" spans="1:12" x14ac:dyDescent="0.3">
      <c r="A34" s="55" t="s">
        <v>305</v>
      </c>
      <c r="B34" s="55"/>
      <c r="C34" s="55"/>
      <c r="D34" s="55"/>
      <c r="E34" s="55"/>
      <c r="F34" s="55"/>
      <c r="G34" s="11" t="s">
        <v>279</v>
      </c>
      <c r="H34" s="11" t="s">
        <v>280</v>
      </c>
      <c r="I34" s="51" t="s">
        <v>281</v>
      </c>
      <c r="J34" s="11" t="s">
        <v>282</v>
      </c>
      <c r="K34" s="11" t="s">
        <v>282</v>
      </c>
    </row>
    <row r="35" spans="1:12" x14ac:dyDescent="0.3">
      <c r="A35" s="56" t="s">
        <v>283</v>
      </c>
      <c r="B35" s="56"/>
      <c r="C35" s="14" t="s">
        <v>0</v>
      </c>
      <c r="D35" s="11" t="s">
        <v>1</v>
      </c>
      <c r="E35" s="11" t="s">
        <v>306</v>
      </c>
      <c r="F35" s="11" t="s">
        <v>287</v>
      </c>
      <c r="G35" s="11" t="s">
        <v>288</v>
      </c>
      <c r="H35" s="11" t="s">
        <v>289</v>
      </c>
      <c r="I35" s="51"/>
      <c r="J35" s="11"/>
      <c r="K35" s="11" t="s">
        <v>289</v>
      </c>
    </row>
    <row r="36" spans="1:12" x14ac:dyDescent="0.3">
      <c r="A36" s="54"/>
      <c r="B36" s="54"/>
      <c r="C36" s="20"/>
      <c r="D36" s="17"/>
      <c r="E36" s="18"/>
      <c r="F36" s="18"/>
      <c r="G36" s="19"/>
      <c r="H36" s="16"/>
      <c r="I36" s="20"/>
      <c r="J36" s="21"/>
      <c r="K36" s="19"/>
      <c r="L36" s="22"/>
    </row>
    <row r="37" spans="1:12" x14ac:dyDescent="0.3">
      <c r="A37" s="53" t="s">
        <v>307</v>
      </c>
      <c r="B37" s="53"/>
      <c r="C37" s="53"/>
      <c r="D37" s="53"/>
      <c r="E37" s="53"/>
      <c r="F37" s="18">
        <v>0</v>
      </c>
      <c r="G37" s="26"/>
      <c r="H37" s="50" t="s">
        <v>296</v>
      </c>
      <c r="I37" s="50"/>
      <c r="J37" s="50"/>
      <c r="K37" s="28">
        <f>SUM(K36)</f>
        <v>0</v>
      </c>
    </row>
    <row r="38" spans="1:12" x14ac:dyDescent="0.3">
      <c r="A38" s="29"/>
      <c r="B38" s="9"/>
      <c r="C38" s="30" t="s">
        <v>308</v>
      </c>
      <c r="D38" s="31"/>
      <c r="E38" s="27"/>
      <c r="F38" s="18">
        <v>132.72</v>
      </c>
      <c r="G38" s="32"/>
      <c r="H38" s="41"/>
      <c r="I38" s="42"/>
      <c r="J38" s="43"/>
      <c r="K38" s="33"/>
    </row>
    <row r="39" spans="1:12" x14ac:dyDescent="0.3">
      <c r="A39" s="34"/>
      <c r="B39" s="8"/>
      <c r="C39" s="30" t="s">
        <v>309</v>
      </c>
      <c r="D39" s="18"/>
      <c r="E39" s="21" t="s">
        <v>310</v>
      </c>
      <c r="F39" s="18">
        <v>26.54</v>
      </c>
      <c r="G39" s="35"/>
      <c r="H39" s="44"/>
      <c r="I39" s="45"/>
      <c r="J39" s="46"/>
      <c r="K39" s="35"/>
    </row>
    <row r="40" spans="1:12" x14ac:dyDescent="0.3">
      <c r="A40" s="34"/>
      <c r="B40" s="8"/>
      <c r="C40" s="30" t="s">
        <v>311</v>
      </c>
      <c r="D40" s="18"/>
      <c r="E40" s="18"/>
      <c r="F40" s="18"/>
      <c r="G40" s="36">
        <v>1</v>
      </c>
      <c r="H40" s="44"/>
      <c r="I40" s="45"/>
      <c r="J40" s="46"/>
      <c r="K40" s="37">
        <v>0.58389999999999997</v>
      </c>
    </row>
    <row r="41" spans="1:12" x14ac:dyDescent="0.3">
      <c r="A41" s="34"/>
      <c r="B41" s="8"/>
      <c r="C41" s="30" t="s">
        <v>312</v>
      </c>
      <c r="D41" s="20"/>
      <c r="E41" s="18"/>
      <c r="F41" s="31">
        <v>159.26</v>
      </c>
      <c r="G41" s="38"/>
      <c r="H41" s="44"/>
      <c r="I41" s="45"/>
      <c r="J41" s="46"/>
      <c r="K41" s="35"/>
    </row>
    <row r="42" spans="1:12" x14ac:dyDescent="0.3">
      <c r="A42" s="34"/>
      <c r="B42" s="8"/>
      <c r="C42" s="30" t="s">
        <v>313</v>
      </c>
      <c r="D42" s="18"/>
      <c r="E42" s="18"/>
      <c r="F42" s="31">
        <f>F41</f>
        <v>159.26</v>
      </c>
      <c r="G42" s="39"/>
      <c r="H42" s="47"/>
      <c r="I42" s="48"/>
      <c r="J42" s="49"/>
      <c r="K42" s="40"/>
    </row>
    <row r="43" spans="1:12" x14ac:dyDescent="0.3">
      <c r="A43" s="34"/>
      <c r="B43" s="8"/>
      <c r="C43" s="8"/>
      <c r="D43" s="8"/>
      <c r="E43" s="8"/>
      <c r="F43" s="8"/>
    </row>
    <row r="44" spans="1:12" x14ac:dyDescent="0.3">
      <c r="A44" s="34"/>
      <c r="B44" s="8"/>
      <c r="C44" s="8"/>
      <c r="D44" s="8"/>
      <c r="E44" s="8"/>
      <c r="F44" s="8"/>
    </row>
    <row r="45" spans="1:12" x14ac:dyDescent="0.3">
      <c r="A45" s="34"/>
      <c r="B45" s="8"/>
      <c r="C45" s="8"/>
      <c r="D45" s="8"/>
      <c r="E45" s="8"/>
      <c r="F45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3:E13"/>
    <mergeCell ref="A14:F14"/>
    <mergeCell ref="A23:E23"/>
    <mergeCell ref="I7:I8"/>
    <mergeCell ref="I14:I15"/>
    <mergeCell ref="I13:J13"/>
    <mergeCell ref="H23:J23"/>
    <mergeCell ref="E1:F1"/>
    <mergeCell ref="A2:F2"/>
    <mergeCell ref="G2:K2"/>
    <mergeCell ref="A4:D5"/>
    <mergeCell ref="A7:F7"/>
    <mergeCell ref="H38:J42"/>
    <mergeCell ref="H37:J37"/>
    <mergeCell ref="I34:I35"/>
    <mergeCell ref="A37:E37"/>
    <mergeCell ref="A36:B36"/>
    <mergeCell ref="A34:F34"/>
    <mergeCell ref="A35:B35"/>
    <mergeCell ref="H33:J33"/>
    <mergeCell ref="I24:I25"/>
    <mergeCell ref="A28:B28"/>
    <mergeCell ref="A29:B29"/>
    <mergeCell ref="A30:B30"/>
    <mergeCell ref="A31:B31"/>
    <mergeCell ref="A33:E33"/>
    <mergeCell ref="A32:B32"/>
    <mergeCell ref="A25:B25"/>
    <mergeCell ref="A24:F24"/>
    <mergeCell ref="A26:B26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1-000000000000}">
  <sheetPr codeName="Hoja2326">
    <pageSetUpPr fitToPage="1"/>
  </sheetPr>
  <dimension ref="A1:IV43"/>
  <sheetViews>
    <sheetView topLeftCell="A15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138</v>
      </c>
      <c r="B4" s="64"/>
      <c r="C4" s="64"/>
      <c r="D4" s="64"/>
      <c r="E4" s="5" t="s">
        <v>275</v>
      </c>
      <c r="F4" s="6" t="s">
        <v>17</v>
      </c>
      <c r="H4" s="1" t="s">
        <v>1007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 t="shared" ref="D9:D15" si="0">IF(ISNUMBER(B9),B9*C9,)</f>
        <v>0</v>
      </c>
      <c r="E9" s="17" t="s">
        <v>292</v>
      </c>
      <c r="F9" s="18">
        <v>0.02</v>
      </c>
      <c r="G9" s="19">
        <v>5.9999999999999995E-4</v>
      </c>
      <c r="H9" s="16" t="s">
        <v>293</v>
      </c>
      <c r="I9" s="20" t="s">
        <v>294</v>
      </c>
      <c r="J9" s="21">
        <v>1</v>
      </c>
      <c r="K9" s="19">
        <v>5.5909999999999998E-4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 t="shared" si="0"/>
        <v>2</v>
      </c>
      <c r="E10" s="17">
        <v>2.5999999999999999E-2</v>
      </c>
      <c r="F10" s="18">
        <v>0.05</v>
      </c>
      <c r="G10" s="19">
        <v>1.4000000000000002E-3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727</v>
      </c>
      <c r="B11" s="17">
        <v>1</v>
      </c>
      <c r="C11" s="18">
        <v>1</v>
      </c>
      <c r="D11" s="18">
        <f t="shared" si="0"/>
        <v>1</v>
      </c>
      <c r="E11" s="17">
        <v>2.5999999999999999E-2</v>
      </c>
      <c r="F11" s="18">
        <v>0.03</v>
      </c>
      <c r="G11" s="19">
        <v>8.0000000000000004E-4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918</v>
      </c>
      <c r="B12" s="17" t="s">
        <v>919</v>
      </c>
      <c r="C12" s="18" t="s">
        <v>292</v>
      </c>
      <c r="D12" s="18">
        <f t="shared" si="0"/>
        <v>0</v>
      </c>
      <c r="E12" s="17" t="s">
        <v>292</v>
      </c>
      <c r="F12" s="18">
        <v>0.01</v>
      </c>
      <c r="G12" s="19">
        <v>2.9999999999999997E-4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ht="24" x14ac:dyDescent="0.3">
      <c r="A13" s="66" t="s">
        <v>917</v>
      </c>
      <c r="B13" s="17">
        <v>1</v>
      </c>
      <c r="C13" s="18">
        <v>0.25</v>
      </c>
      <c r="D13" s="18">
        <f t="shared" si="0"/>
        <v>0.25</v>
      </c>
      <c r="E13" s="17">
        <v>2.5999999999999999E-2</v>
      </c>
      <c r="F13" s="18">
        <v>0.01</v>
      </c>
      <c r="G13" s="19">
        <v>2.9999999999999997E-4</v>
      </c>
      <c r="H13" s="16" t="s">
        <v>910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1008</v>
      </c>
      <c r="B14" s="17">
        <v>1</v>
      </c>
      <c r="C14" s="18">
        <v>0.2</v>
      </c>
      <c r="D14" s="18">
        <f t="shared" si="0"/>
        <v>0.2</v>
      </c>
      <c r="E14" s="17">
        <v>2.5999999999999999E-2</v>
      </c>
      <c r="F14" s="18">
        <v>0.01</v>
      </c>
      <c r="G14" s="19">
        <v>2.9999999999999997E-4</v>
      </c>
      <c r="H14" s="16" t="s">
        <v>920</v>
      </c>
      <c r="I14" s="20" t="s">
        <v>319</v>
      </c>
      <c r="J14" s="21">
        <v>0</v>
      </c>
      <c r="K14" s="19">
        <v>0</v>
      </c>
      <c r="L14" s="22"/>
    </row>
    <row r="15" spans="1:15" ht="24" x14ac:dyDescent="0.3">
      <c r="A15" s="66" t="s">
        <v>1009</v>
      </c>
      <c r="B15" s="17">
        <v>1</v>
      </c>
      <c r="C15" s="18">
        <v>0.4</v>
      </c>
      <c r="D15" s="18">
        <f t="shared" si="0"/>
        <v>0.4</v>
      </c>
      <c r="E15" s="17">
        <v>2.5999999999999999E-2</v>
      </c>
      <c r="F15" s="18">
        <v>0.01</v>
      </c>
      <c r="G15" s="19">
        <v>2.9999999999999997E-4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53" t="s">
        <v>295</v>
      </c>
      <c r="B16" s="53"/>
      <c r="C16" s="53"/>
      <c r="D16" s="53"/>
      <c r="E16" s="53"/>
      <c r="F16" s="18">
        <v>0.14000000000000001</v>
      </c>
      <c r="G16" s="26"/>
      <c r="H16" s="25"/>
      <c r="I16" s="52" t="s">
        <v>296</v>
      </c>
      <c r="J16" s="52"/>
      <c r="K16" s="19">
        <f>SUM(K9:K15)</f>
        <v>5.5909999999999998E-4</v>
      </c>
      <c r="L16" s="8"/>
    </row>
    <row r="17" spans="1:12" x14ac:dyDescent="0.3">
      <c r="A17" s="55" t="s">
        <v>297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11" t="s">
        <v>283</v>
      </c>
      <c r="B18" s="11" t="s">
        <v>1</v>
      </c>
      <c r="C18" s="11" t="s">
        <v>298</v>
      </c>
      <c r="D18" s="11" t="s">
        <v>285</v>
      </c>
      <c r="E18" s="11" t="s">
        <v>286</v>
      </c>
      <c r="F18" s="11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16" t="s">
        <v>1631</v>
      </c>
      <c r="B19" s="17">
        <v>1</v>
      </c>
      <c r="C19" s="18">
        <v>4.0999999999999996</v>
      </c>
      <c r="D19" s="18">
        <f>IF(ISNUMBER(B19),B19*C19,)</f>
        <v>4.0999999999999996</v>
      </c>
      <c r="E19" s="17">
        <v>2.5999999999999999E-2</v>
      </c>
      <c r="F19" s="18">
        <v>0.11</v>
      </c>
      <c r="G19" s="19">
        <v>3.0999999999999999E-3</v>
      </c>
      <c r="H19" s="16" t="s">
        <v>300</v>
      </c>
      <c r="I19" s="20" t="s">
        <v>294</v>
      </c>
      <c r="J19" s="21">
        <v>1</v>
      </c>
      <c r="K19" s="19">
        <v>3.0752000000000002E-3</v>
      </c>
      <c r="L19" s="22"/>
    </row>
    <row r="20" spans="1:12" x14ac:dyDescent="0.3">
      <c r="A20" s="16" t="s">
        <v>1629</v>
      </c>
      <c r="B20" s="17">
        <v>1</v>
      </c>
      <c r="C20" s="18">
        <v>4.55</v>
      </c>
      <c r="D20" s="18">
        <f>IF(ISNUMBER(B20),B20*C20,)</f>
        <v>4.55</v>
      </c>
      <c r="E20" s="17">
        <v>2.5999999999999999E-2</v>
      </c>
      <c r="F20" s="18">
        <v>0.12</v>
      </c>
      <c r="G20" s="19">
        <v>3.4000000000000002E-3</v>
      </c>
      <c r="H20" s="16" t="s">
        <v>300</v>
      </c>
      <c r="I20" s="20" t="s">
        <v>294</v>
      </c>
      <c r="J20" s="21">
        <v>1</v>
      </c>
      <c r="K20" s="19">
        <v>3.3547999999999998E-3</v>
      </c>
      <c r="L20" s="22"/>
    </row>
    <row r="21" spans="1:12" x14ac:dyDescent="0.3">
      <c r="A21" s="16" t="s">
        <v>935</v>
      </c>
      <c r="B21" s="17">
        <v>0.1</v>
      </c>
      <c r="C21" s="18">
        <v>4.5599999999999996</v>
      </c>
      <c r="D21" s="18">
        <f>IF(ISNUMBER(B21),B21*C21,)</f>
        <v>0.45599999999999996</v>
      </c>
      <c r="E21" s="17">
        <v>2.5999999999999999E-2</v>
      </c>
      <c r="F21" s="18">
        <v>0.01</v>
      </c>
      <c r="G21" s="19">
        <v>2.9999999999999997E-4</v>
      </c>
      <c r="H21" s="16" t="s">
        <v>300</v>
      </c>
      <c r="I21" s="20" t="s">
        <v>294</v>
      </c>
      <c r="J21" s="21">
        <v>1</v>
      </c>
      <c r="K21" s="19">
        <v>2.7959999999999997E-4</v>
      </c>
      <c r="L21" s="22"/>
    </row>
    <row r="22" spans="1:12" x14ac:dyDescent="0.3">
      <c r="A22" s="16" t="s">
        <v>1630</v>
      </c>
      <c r="B22" s="17">
        <v>1</v>
      </c>
      <c r="C22" s="18">
        <v>4.0999999999999996</v>
      </c>
      <c r="D22" s="18">
        <f>IF(ISNUMBER(B22),B22*C22,)</f>
        <v>4.0999999999999996</v>
      </c>
      <c r="E22" s="17">
        <v>2.5999999999999999E-2</v>
      </c>
      <c r="F22" s="18">
        <v>0.11</v>
      </c>
      <c r="G22" s="19">
        <v>3.0999999999999999E-3</v>
      </c>
      <c r="H22" s="16" t="s">
        <v>300</v>
      </c>
      <c r="I22" s="20" t="s">
        <v>294</v>
      </c>
      <c r="J22" s="21">
        <v>1</v>
      </c>
      <c r="K22" s="19">
        <v>3.0752000000000002E-3</v>
      </c>
      <c r="L22" s="22"/>
    </row>
    <row r="23" spans="1:12" x14ac:dyDescent="0.3">
      <c r="A23" s="16" t="s">
        <v>921</v>
      </c>
      <c r="B23" s="17">
        <v>0.1</v>
      </c>
      <c r="C23" s="18">
        <v>4.5599999999999996</v>
      </c>
      <c r="D23" s="18">
        <f>IF(ISNUMBER(B23),B23*C23,)</f>
        <v>0.45599999999999996</v>
      </c>
      <c r="E23" s="17">
        <v>0.01</v>
      </c>
      <c r="F23" s="18">
        <v>0</v>
      </c>
      <c r="G23" s="19">
        <v>0</v>
      </c>
      <c r="H23" s="16" t="s">
        <v>300</v>
      </c>
      <c r="I23" s="20" t="s">
        <v>294</v>
      </c>
      <c r="J23" s="21">
        <v>1</v>
      </c>
      <c r="K23" s="19">
        <v>0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0.35</v>
      </c>
      <c r="G24" s="26"/>
      <c r="H24" s="50" t="s">
        <v>296</v>
      </c>
      <c r="I24" s="50"/>
      <c r="J24" s="50"/>
      <c r="K24" s="19">
        <f>SUM(K19:K23)</f>
        <v>9.7847999999999997E-3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38.4" customHeight="1" x14ac:dyDescent="0.3">
      <c r="A27" s="65" t="s">
        <v>1010</v>
      </c>
      <c r="B27" s="65"/>
      <c r="C27" s="20" t="s">
        <v>17</v>
      </c>
      <c r="D27" s="17">
        <v>1</v>
      </c>
      <c r="E27" s="18">
        <v>8.5</v>
      </c>
      <c r="F27" s="18">
        <v>8.5</v>
      </c>
      <c r="G27" s="19">
        <v>0.23760000000000001</v>
      </c>
      <c r="H27" s="16" t="s">
        <v>746</v>
      </c>
      <c r="I27" s="20" t="s">
        <v>319</v>
      </c>
      <c r="J27" s="21">
        <v>0</v>
      </c>
      <c r="K27" s="19">
        <v>0</v>
      </c>
      <c r="L27" s="22"/>
    </row>
    <row r="28" spans="1:12" x14ac:dyDescent="0.3">
      <c r="A28" s="65" t="s">
        <v>1011</v>
      </c>
      <c r="B28" s="65"/>
      <c r="C28" s="20" t="s">
        <v>24</v>
      </c>
      <c r="D28" s="18">
        <v>7.5</v>
      </c>
      <c r="E28" s="27">
        <v>2.7</v>
      </c>
      <c r="F28" s="18">
        <v>20.25</v>
      </c>
      <c r="G28" s="19">
        <v>0.56610000000000005</v>
      </c>
      <c r="H28" s="16" t="s">
        <v>928</v>
      </c>
      <c r="I28" s="20" t="s">
        <v>342</v>
      </c>
      <c r="J28" s="21">
        <v>0.4</v>
      </c>
      <c r="K28" s="19">
        <v>0.22644676</v>
      </c>
      <c r="L28" s="22"/>
    </row>
    <row r="29" spans="1:12" x14ac:dyDescent="0.3">
      <c r="A29" s="65" t="s">
        <v>1012</v>
      </c>
      <c r="B29" s="65"/>
      <c r="C29" s="20" t="s">
        <v>17</v>
      </c>
      <c r="D29" s="18">
        <v>1</v>
      </c>
      <c r="E29" s="27">
        <v>4.9000000000000004</v>
      </c>
      <c r="F29" s="18">
        <v>4.9000000000000004</v>
      </c>
      <c r="G29" s="19">
        <v>0.13699999999999998</v>
      </c>
      <c r="H29" s="16" t="s">
        <v>430</v>
      </c>
      <c r="I29" s="20" t="s">
        <v>319</v>
      </c>
      <c r="J29" s="21">
        <v>0</v>
      </c>
      <c r="K29" s="19">
        <v>0</v>
      </c>
      <c r="L29" s="22"/>
    </row>
    <row r="30" spans="1:12" ht="43.2" customHeight="1" x14ac:dyDescent="0.3">
      <c r="A30" s="65" t="s">
        <v>1013</v>
      </c>
      <c r="B30" s="65"/>
      <c r="C30" s="20" t="s">
        <v>17</v>
      </c>
      <c r="D30" s="18">
        <v>1</v>
      </c>
      <c r="E30" s="27">
        <v>1.63</v>
      </c>
      <c r="F30" s="18">
        <v>1.63</v>
      </c>
      <c r="G30" s="19">
        <v>4.5599999999999995E-2</v>
      </c>
      <c r="H30" s="16" t="s">
        <v>764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35.28</v>
      </c>
      <c r="G31" s="26"/>
      <c r="H31" s="50" t="s">
        <v>296</v>
      </c>
      <c r="I31" s="50"/>
      <c r="J31" s="50"/>
      <c r="K31" s="19">
        <f>SUM(K27:K30)</f>
        <v>0.22644676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56" t="s">
        <v>283</v>
      </c>
      <c r="B33" s="56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54"/>
      <c r="B34" s="54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29"/>
      <c r="B36" s="9"/>
      <c r="C36" s="30" t="s">
        <v>308</v>
      </c>
      <c r="D36" s="31"/>
      <c r="E36" s="27"/>
      <c r="F36" s="18">
        <v>35.770000000000003</v>
      </c>
      <c r="G36" s="32"/>
      <c r="H36" s="41"/>
      <c r="I36" s="42"/>
      <c r="J36" s="43"/>
      <c r="K36" s="33"/>
    </row>
    <row r="37" spans="1:12" x14ac:dyDescent="0.3">
      <c r="A37" s="34"/>
      <c r="B37" s="8"/>
      <c r="C37" s="30" t="s">
        <v>309</v>
      </c>
      <c r="D37" s="18"/>
      <c r="E37" s="21" t="s">
        <v>310</v>
      </c>
      <c r="F37" s="18">
        <v>7.15</v>
      </c>
      <c r="G37" s="35"/>
      <c r="H37" s="44"/>
      <c r="I37" s="45"/>
      <c r="J37" s="46"/>
      <c r="K37" s="35"/>
    </row>
    <row r="38" spans="1:12" x14ac:dyDescent="0.3">
      <c r="A38" s="34"/>
      <c r="B38" s="8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0.23680000000000001</v>
      </c>
    </row>
    <row r="39" spans="1:12" x14ac:dyDescent="0.3">
      <c r="A39" s="34"/>
      <c r="B39" s="8"/>
      <c r="C39" s="30" t="s">
        <v>312</v>
      </c>
      <c r="D39" s="20"/>
      <c r="E39" s="18"/>
      <c r="F39" s="31">
        <v>42.92</v>
      </c>
      <c r="G39" s="38"/>
      <c r="H39" s="44"/>
      <c r="I39" s="45"/>
      <c r="J39" s="46"/>
      <c r="K39" s="35"/>
    </row>
    <row r="40" spans="1:12" x14ac:dyDescent="0.3">
      <c r="A40" s="34"/>
      <c r="B40" s="8"/>
      <c r="C40" s="30" t="s">
        <v>313</v>
      </c>
      <c r="D40" s="18"/>
      <c r="E40" s="18"/>
      <c r="F40" s="31">
        <f>F39</f>
        <v>42.92</v>
      </c>
      <c r="G40" s="39"/>
      <c r="H40" s="47"/>
      <c r="I40" s="48"/>
      <c r="J40" s="49"/>
      <c r="K40" s="40"/>
    </row>
    <row r="41" spans="1:12" x14ac:dyDescent="0.3">
      <c r="A41" s="34"/>
      <c r="B41" s="8"/>
      <c r="C41" s="8"/>
      <c r="D41" s="8"/>
      <c r="E41" s="8"/>
      <c r="F41" s="8"/>
    </row>
    <row r="42" spans="1:12" x14ac:dyDescent="0.3">
      <c r="A42" s="34"/>
      <c r="B42" s="8"/>
      <c r="C42" s="8"/>
      <c r="D42" s="8"/>
      <c r="E42" s="8"/>
      <c r="F42" s="8"/>
    </row>
    <row r="43" spans="1:12" x14ac:dyDescent="0.3">
      <c r="A43" s="34"/>
      <c r="B43" s="8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7:I18"/>
    <mergeCell ref="I16:J16"/>
    <mergeCell ref="E1:F1"/>
    <mergeCell ref="A2:F2"/>
    <mergeCell ref="A30:B30"/>
    <mergeCell ref="A16:E16"/>
    <mergeCell ref="A17:F17"/>
    <mergeCell ref="A26:B26"/>
    <mergeCell ref="A25:F25"/>
    <mergeCell ref="A27:B27"/>
    <mergeCell ref="A28:B28"/>
    <mergeCell ref="A29:B29"/>
    <mergeCell ref="H24:J24"/>
    <mergeCell ref="H31:J31"/>
    <mergeCell ref="I25:I26"/>
    <mergeCell ref="A31:E31"/>
    <mergeCell ref="A32:F32"/>
    <mergeCell ref="A24:E24"/>
    <mergeCell ref="A35:E35"/>
    <mergeCell ref="A34:B34"/>
    <mergeCell ref="H36:J40"/>
    <mergeCell ref="H35:J35"/>
    <mergeCell ref="I32:I33"/>
    <mergeCell ref="A33:B3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3" orientation="landscape" errors="blank" horizontalDpi="8189" verticalDpi="16381" r:id="rId1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1-000000000000}">
  <sheetPr codeName="Hoja2327">
    <pageSetUpPr fitToPage="1"/>
  </sheetPr>
  <dimension ref="A1:IV33"/>
  <sheetViews>
    <sheetView topLeftCell="A4" zoomScaleNormal="100" workbookViewId="0">
      <selection activeCell="A4" sqref="A4:D5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139</v>
      </c>
      <c r="B4" s="64"/>
      <c r="C4" s="64"/>
      <c r="D4" s="64"/>
      <c r="E4" s="5" t="s">
        <v>275</v>
      </c>
      <c r="F4" s="6" t="s">
        <v>24</v>
      </c>
      <c r="H4" s="1" t="s">
        <v>1014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6.0999999999999995E-3</v>
      </c>
      <c r="H9" s="16" t="s">
        <v>293</v>
      </c>
      <c r="I9" s="20" t="s">
        <v>294</v>
      </c>
      <c r="J9" s="21">
        <v>1</v>
      </c>
      <c r="K9" s="19">
        <v>6.0501000000000001E-3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6.0501000000000001E-3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1629</v>
      </c>
      <c r="B13" s="17">
        <v>1</v>
      </c>
      <c r="C13" s="18">
        <v>4.55</v>
      </c>
      <c r="D13" s="18">
        <f>IF(ISNUMBER(B13),B13*C13,)</f>
        <v>4.55</v>
      </c>
      <c r="E13" s="17">
        <v>0.151</v>
      </c>
      <c r="F13" s="18">
        <v>0.69</v>
      </c>
      <c r="G13" s="19">
        <v>5.96E-2</v>
      </c>
      <c r="H13" s="16" t="s">
        <v>300</v>
      </c>
      <c r="I13" s="20" t="s">
        <v>294</v>
      </c>
      <c r="J13" s="21">
        <v>1</v>
      </c>
      <c r="K13" s="19">
        <v>5.9637000000000003E-2</v>
      </c>
      <c r="L13" s="22"/>
    </row>
    <row r="14" spans="1:15" x14ac:dyDescent="0.3">
      <c r="A14" s="16" t="s">
        <v>935</v>
      </c>
      <c r="B14" s="17">
        <v>0.1</v>
      </c>
      <c r="C14" s="18">
        <v>4.5599999999999996</v>
      </c>
      <c r="D14" s="18">
        <f>IF(ISNUMBER(B14),B14*C14,)</f>
        <v>0.45599999999999996</v>
      </c>
      <c r="E14" s="17">
        <v>0.151</v>
      </c>
      <c r="F14" s="18">
        <v>7.0000000000000007E-2</v>
      </c>
      <c r="G14" s="19">
        <v>6.0999999999999995E-3</v>
      </c>
      <c r="H14" s="16" t="s">
        <v>300</v>
      </c>
      <c r="I14" s="20" t="s">
        <v>294</v>
      </c>
      <c r="J14" s="21">
        <v>1</v>
      </c>
      <c r="K14" s="19">
        <v>6.0501000000000001E-3</v>
      </c>
      <c r="L14" s="22"/>
    </row>
    <row r="15" spans="1:15" x14ac:dyDescent="0.3">
      <c r="A15" s="16" t="s">
        <v>1630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0.151</v>
      </c>
      <c r="F15" s="18">
        <v>0.62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5.35869E-2</v>
      </c>
      <c r="L15" s="22"/>
    </row>
    <row r="16" spans="1:15" x14ac:dyDescent="0.3">
      <c r="A16" s="16" t="s">
        <v>921</v>
      </c>
      <c r="B16" s="17">
        <v>0.1</v>
      </c>
      <c r="C16" s="18">
        <v>4.5599999999999996</v>
      </c>
      <c r="D16" s="18">
        <f>IF(ISNUMBER(B16),B16*C16,)</f>
        <v>0.45599999999999996</v>
      </c>
      <c r="E16" s="17">
        <v>0.151</v>
      </c>
      <c r="F16" s="18">
        <v>7.0000000000000007E-2</v>
      </c>
      <c r="G16" s="19">
        <v>6.0999999999999995E-3</v>
      </c>
      <c r="H16" s="16" t="s">
        <v>300</v>
      </c>
      <c r="I16" s="20" t="s">
        <v>294</v>
      </c>
      <c r="J16" s="21">
        <v>1</v>
      </c>
      <c r="K16" s="19">
        <v>6.0501000000000001E-3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1.45</v>
      </c>
      <c r="G17" s="26"/>
      <c r="H17" s="50" t="s">
        <v>296</v>
      </c>
      <c r="I17" s="50"/>
      <c r="J17" s="50"/>
      <c r="K17" s="19">
        <f>SUM(K13:K16)</f>
        <v>0.12532409999999999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30.6" customHeight="1" x14ac:dyDescent="0.3">
      <c r="A20" s="65" t="s">
        <v>1015</v>
      </c>
      <c r="B20" s="65"/>
      <c r="C20" s="20" t="s">
        <v>24</v>
      </c>
      <c r="D20" s="17">
        <v>3</v>
      </c>
      <c r="E20" s="18">
        <v>3.35</v>
      </c>
      <c r="F20" s="18">
        <v>10.050000000000001</v>
      </c>
      <c r="G20" s="19">
        <v>0.86860000000000004</v>
      </c>
      <c r="H20" s="16" t="s">
        <v>928</v>
      </c>
      <c r="I20" s="20" t="s">
        <v>342</v>
      </c>
      <c r="J20" s="21">
        <v>0.4</v>
      </c>
      <c r="K20" s="19">
        <v>0.34745031999999992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10.050000000000001</v>
      </c>
      <c r="G21" s="26"/>
      <c r="H21" s="50" t="s">
        <v>296</v>
      </c>
      <c r="I21" s="50"/>
      <c r="J21" s="50"/>
      <c r="K21" s="19">
        <f>SUM(K20)</f>
        <v>0.34745031999999992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11.57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2.31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0.4788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13.88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13.88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9:B19"/>
    <mergeCell ref="A18:F18"/>
    <mergeCell ref="A20:B20"/>
    <mergeCell ref="A10:E10"/>
    <mergeCell ref="A11:F11"/>
    <mergeCell ref="A17:E17"/>
    <mergeCell ref="H26:J30"/>
    <mergeCell ref="H25:J25"/>
    <mergeCell ref="I22:I23"/>
    <mergeCell ref="H17:J17"/>
    <mergeCell ref="H21:J21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1-000000000000}">
  <sheetPr codeName="Hoja2328">
    <pageSetUpPr fitToPage="1"/>
  </sheetPr>
  <dimension ref="A1:IV39"/>
  <sheetViews>
    <sheetView topLeftCell="A18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140</v>
      </c>
      <c r="B4" s="64"/>
      <c r="C4" s="64"/>
      <c r="D4" s="64"/>
      <c r="E4" s="5" t="s">
        <v>275</v>
      </c>
      <c r="F4" s="6" t="s">
        <v>24</v>
      </c>
      <c r="H4" s="1" t="s">
        <v>1016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0.45</v>
      </c>
      <c r="G9" s="19">
        <v>1.89E-2</v>
      </c>
      <c r="H9" s="16" t="s">
        <v>293</v>
      </c>
      <c r="I9" s="20" t="s">
        <v>294</v>
      </c>
      <c r="J9" s="21">
        <v>1</v>
      </c>
      <c r="K9" s="19">
        <v>1.8923499999999996E-2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0.7</v>
      </c>
      <c r="F10" s="18">
        <v>0.77</v>
      </c>
      <c r="G10" s="19">
        <v>3.2400000000000005E-2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905</v>
      </c>
      <c r="B11" s="17">
        <v>1</v>
      </c>
      <c r="C11" s="18">
        <v>2</v>
      </c>
      <c r="D11" s="18">
        <f>IF(ISNUMBER(B11),B11*C11,)</f>
        <v>2</v>
      </c>
      <c r="E11" s="17">
        <v>0.7</v>
      </c>
      <c r="F11" s="18">
        <v>1.4</v>
      </c>
      <c r="G11" s="19">
        <v>5.8899999999999994E-2</v>
      </c>
      <c r="H11" s="16" t="s">
        <v>906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2.62</v>
      </c>
      <c r="G12" s="26"/>
      <c r="H12" s="25"/>
      <c r="I12" s="52" t="s">
        <v>296</v>
      </c>
      <c r="J12" s="52"/>
      <c r="K12" s="19">
        <f>SUM(K9:K11)</f>
        <v>1.8923499999999996E-2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0.7</v>
      </c>
      <c r="F15" s="18">
        <v>2.84</v>
      </c>
      <c r="G15" s="19">
        <v>0.11939999999999999</v>
      </c>
      <c r="H15" s="16" t="s">
        <v>300</v>
      </c>
      <c r="I15" s="20" t="s">
        <v>294</v>
      </c>
      <c r="J15" s="21">
        <v>1</v>
      </c>
      <c r="K15" s="19">
        <v>0.1194281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0.7</v>
      </c>
      <c r="F16" s="18">
        <v>2.87</v>
      </c>
      <c r="G16" s="19">
        <v>0.1207</v>
      </c>
      <c r="H16" s="16" t="s">
        <v>300</v>
      </c>
      <c r="I16" s="20" t="s">
        <v>294</v>
      </c>
      <c r="J16" s="21">
        <v>1</v>
      </c>
      <c r="K16" s="19">
        <v>0.1206897</v>
      </c>
      <c r="L16" s="22"/>
    </row>
    <row r="17" spans="1:12" ht="24" x14ac:dyDescent="0.3">
      <c r="A17" s="66" t="s">
        <v>368</v>
      </c>
      <c r="B17" s="17">
        <v>1</v>
      </c>
      <c r="C17" s="18">
        <v>4.55</v>
      </c>
      <c r="D17" s="18">
        <f>IF(ISNUMBER(B17),B17*C17,)</f>
        <v>4.55</v>
      </c>
      <c r="E17" s="17">
        <v>0.7</v>
      </c>
      <c r="F17" s="18">
        <v>3.19</v>
      </c>
      <c r="G17" s="19">
        <v>0.1341</v>
      </c>
      <c r="H17" s="16" t="s">
        <v>300</v>
      </c>
      <c r="I17" s="20" t="s">
        <v>294</v>
      </c>
      <c r="J17" s="21">
        <v>1</v>
      </c>
      <c r="K17" s="19">
        <v>0.1341463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8.9</v>
      </c>
      <c r="G18" s="26"/>
      <c r="H18" s="50" t="s">
        <v>296</v>
      </c>
      <c r="I18" s="50"/>
      <c r="J18" s="50"/>
      <c r="K18" s="19">
        <f>SUM(K15:K17)</f>
        <v>0.37426409999999999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3.8" customHeight="1" x14ac:dyDescent="0.3">
      <c r="A21" s="65" t="s">
        <v>357</v>
      </c>
      <c r="B21" s="65"/>
      <c r="C21" s="20" t="s">
        <v>6</v>
      </c>
      <c r="D21" s="17">
        <v>0.4</v>
      </c>
      <c r="E21" s="18">
        <v>18.5</v>
      </c>
      <c r="F21" s="18">
        <v>7.4</v>
      </c>
      <c r="G21" s="19">
        <v>0.31120000000000003</v>
      </c>
      <c r="H21" s="16" t="s">
        <v>358</v>
      </c>
      <c r="I21" s="20" t="s">
        <v>294</v>
      </c>
      <c r="J21" s="21">
        <v>1</v>
      </c>
      <c r="K21" s="19">
        <v>0.31118589999999996</v>
      </c>
      <c r="L21" s="22"/>
    </row>
    <row r="22" spans="1:12" ht="25.8" customHeight="1" x14ac:dyDescent="0.3">
      <c r="A22" s="65" t="s">
        <v>1017</v>
      </c>
      <c r="B22" s="65"/>
      <c r="C22" s="20" t="s">
        <v>24</v>
      </c>
      <c r="D22" s="18">
        <v>2</v>
      </c>
      <c r="E22" s="27">
        <v>0.12</v>
      </c>
      <c r="F22" s="18">
        <v>0.24</v>
      </c>
      <c r="G22" s="19">
        <v>1.01E-2</v>
      </c>
      <c r="H22" s="16" t="s">
        <v>1018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65" t="s">
        <v>707</v>
      </c>
      <c r="B23" s="65"/>
      <c r="C23" s="20" t="s">
        <v>6</v>
      </c>
      <c r="D23" s="18">
        <v>0.13</v>
      </c>
      <c r="E23" s="27">
        <v>8.8000000000000007</v>
      </c>
      <c r="F23" s="18">
        <v>1.1399999999999999</v>
      </c>
      <c r="G23" s="19">
        <v>4.7899999999999998E-2</v>
      </c>
      <c r="H23" s="16" t="s">
        <v>358</v>
      </c>
      <c r="I23" s="20" t="s">
        <v>294</v>
      </c>
      <c r="J23" s="21">
        <v>1</v>
      </c>
      <c r="K23" s="19">
        <v>4.79394E-2</v>
      </c>
      <c r="L23" s="22"/>
    </row>
    <row r="24" spans="1:12" x14ac:dyDescent="0.3">
      <c r="A24" s="65" t="s">
        <v>359</v>
      </c>
      <c r="B24" s="65"/>
      <c r="C24" s="20" t="s">
        <v>6</v>
      </c>
      <c r="D24" s="18">
        <v>0.05</v>
      </c>
      <c r="E24" s="27">
        <v>20</v>
      </c>
      <c r="F24" s="18">
        <v>1</v>
      </c>
      <c r="G24" s="19">
        <v>4.2099999999999999E-2</v>
      </c>
      <c r="H24" s="16" t="s">
        <v>358</v>
      </c>
      <c r="I24" s="20" t="s">
        <v>294</v>
      </c>
      <c r="J24" s="21">
        <v>1</v>
      </c>
      <c r="K24" s="19">
        <v>4.2052100000000002E-2</v>
      </c>
      <c r="L24" s="22"/>
    </row>
    <row r="25" spans="1:12" ht="27.6" customHeight="1" x14ac:dyDescent="0.3">
      <c r="A25" s="65" t="s">
        <v>1019</v>
      </c>
      <c r="B25" s="65"/>
      <c r="C25" s="20" t="s">
        <v>17</v>
      </c>
      <c r="D25" s="18">
        <v>0.4</v>
      </c>
      <c r="E25" s="27">
        <v>2.5499999999999998</v>
      </c>
      <c r="F25" s="18">
        <v>1.02</v>
      </c>
      <c r="G25" s="19">
        <v>4.2900000000000001E-2</v>
      </c>
      <c r="H25" s="16" t="s">
        <v>1020</v>
      </c>
      <c r="I25" s="20" t="s">
        <v>319</v>
      </c>
      <c r="J25" s="21">
        <v>0</v>
      </c>
      <c r="K25" s="19">
        <v>0</v>
      </c>
      <c r="L25" s="22"/>
    </row>
    <row r="26" spans="1:12" ht="31.2" customHeight="1" x14ac:dyDescent="0.3">
      <c r="A26" s="65" t="s">
        <v>1021</v>
      </c>
      <c r="B26" s="65"/>
      <c r="C26" s="20" t="s">
        <v>17</v>
      </c>
      <c r="D26" s="18">
        <v>0.34</v>
      </c>
      <c r="E26" s="27">
        <v>4.3</v>
      </c>
      <c r="F26" s="18">
        <v>1.46</v>
      </c>
      <c r="G26" s="19">
        <v>6.1399999999999996E-2</v>
      </c>
      <c r="H26" s="16" t="s">
        <v>377</v>
      </c>
      <c r="I26" s="20" t="s">
        <v>342</v>
      </c>
      <c r="J26" s="21">
        <v>0.4</v>
      </c>
      <c r="K26" s="19">
        <v>2.4558440000000004E-2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12.260000000000002</v>
      </c>
      <c r="G27" s="26"/>
      <c r="H27" s="50" t="s">
        <v>296</v>
      </c>
      <c r="I27" s="50"/>
      <c r="J27" s="50"/>
      <c r="K27" s="19">
        <f>SUM(K21:K26)</f>
        <v>0.42573583999999998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56" t="s">
        <v>283</v>
      </c>
      <c r="B29" s="56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54"/>
      <c r="B30" s="54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29"/>
      <c r="B32" s="9"/>
      <c r="C32" s="30" t="s">
        <v>308</v>
      </c>
      <c r="D32" s="31"/>
      <c r="E32" s="27"/>
      <c r="F32" s="18">
        <v>23.78</v>
      </c>
      <c r="G32" s="32"/>
      <c r="H32" s="41"/>
      <c r="I32" s="42"/>
      <c r="J32" s="43"/>
      <c r="K32" s="33"/>
    </row>
    <row r="33" spans="1:11" x14ac:dyDescent="0.3">
      <c r="A33" s="34"/>
      <c r="B33" s="8"/>
      <c r="C33" s="30" t="s">
        <v>309</v>
      </c>
      <c r="D33" s="18"/>
      <c r="E33" s="21" t="s">
        <v>310</v>
      </c>
      <c r="F33" s="18">
        <v>4.76</v>
      </c>
      <c r="G33" s="35"/>
      <c r="H33" s="44"/>
      <c r="I33" s="45"/>
      <c r="J33" s="46"/>
      <c r="K33" s="35"/>
    </row>
    <row r="34" spans="1:11" x14ac:dyDescent="0.3">
      <c r="A34" s="34"/>
      <c r="B34" s="8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0.81889999999999996</v>
      </c>
    </row>
    <row r="35" spans="1:11" x14ac:dyDescent="0.3">
      <c r="A35" s="34"/>
      <c r="B35" s="8"/>
      <c r="C35" s="30" t="s">
        <v>312</v>
      </c>
      <c r="D35" s="20"/>
      <c r="E35" s="18"/>
      <c r="F35" s="31">
        <v>28.54</v>
      </c>
      <c r="G35" s="38"/>
      <c r="H35" s="44"/>
      <c r="I35" s="45"/>
      <c r="J35" s="46"/>
      <c r="K35" s="35"/>
    </row>
    <row r="36" spans="1:11" x14ac:dyDescent="0.3">
      <c r="A36" s="34"/>
      <c r="B36" s="8"/>
      <c r="C36" s="30" t="s">
        <v>313</v>
      </c>
      <c r="D36" s="18"/>
      <c r="E36" s="18"/>
      <c r="F36" s="31">
        <f>F35</f>
        <v>28.54</v>
      </c>
      <c r="G36" s="39"/>
      <c r="H36" s="47"/>
      <c r="I36" s="48"/>
      <c r="J36" s="49"/>
      <c r="K36" s="40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  <row r="39" spans="1:11" x14ac:dyDescent="0.3">
      <c r="A39" s="34"/>
      <c r="B39" s="8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2:J36"/>
    <mergeCell ref="H31:J31"/>
    <mergeCell ref="I28:I29"/>
    <mergeCell ref="A20:B20"/>
    <mergeCell ref="A19:F19"/>
    <mergeCell ref="A21:B21"/>
    <mergeCell ref="A22:B22"/>
    <mergeCell ref="A23:B23"/>
    <mergeCell ref="A31:E31"/>
    <mergeCell ref="A30:B30"/>
    <mergeCell ref="A27:E27"/>
    <mergeCell ref="A28:F28"/>
    <mergeCell ref="A29:B29"/>
    <mergeCell ref="H18:J18"/>
    <mergeCell ref="H27:J27"/>
    <mergeCell ref="I19:I20"/>
    <mergeCell ref="A24:B24"/>
    <mergeCell ref="A25:B25"/>
    <mergeCell ref="A26:B26"/>
    <mergeCell ref="A18:E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1-000000000000}">
  <sheetPr codeName="Hoja2329">
    <pageSetUpPr fitToPage="1"/>
  </sheetPr>
  <dimension ref="A1:IV45"/>
  <sheetViews>
    <sheetView topLeftCell="A19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141</v>
      </c>
      <c r="B4" s="64"/>
      <c r="C4" s="64"/>
      <c r="D4" s="64"/>
      <c r="E4" s="5" t="s">
        <v>275</v>
      </c>
      <c r="F4" s="6" t="s">
        <v>24</v>
      </c>
      <c r="H4" s="1" t="s">
        <v>1022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0.59</v>
      </c>
      <c r="G9" s="19">
        <v>1.9299999999999998E-2</v>
      </c>
      <c r="H9" s="16" t="s">
        <v>293</v>
      </c>
      <c r="I9" s="20" t="s">
        <v>294</v>
      </c>
      <c r="J9" s="21">
        <v>1</v>
      </c>
      <c r="K9" s="19">
        <v>1.92937E-2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0.38700000000000001</v>
      </c>
      <c r="F10" s="18">
        <v>0.43</v>
      </c>
      <c r="G10" s="19">
        <v>1.41E-2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905</v>
      </c>
      <c r="B11" s="17">
        <v>1</v>
      </c>
      <c r="C11" s="18">
        <v>2</v>
      </c>
      <c r="D11" s="18">
        <f>IF(ISNUMBER(B11),B11*C11,)</f>
        <v>2</v>
      </c>
      <c r="E11" s="17">
        <v>0.38700000000000001</v>
      </c>
      <c r="F11" s="18">
        <v>0.77</v>
      </c>
      <c r="G11" s="19">
        <v>2.52E-2</v>
      </c>
      <c r="H11" s="16" t="s">
        <v>906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16" t="s">
        <v>727</v>
      </c>
      <c r="B12" s="17">
        <v>0.5</v>
      </c>
      <c r="C12" s="18">
        <v>1</v>
      </c>
      <c r="D12" s="18">
        <f>IF(ISNUMBER(B12),B12*C12,)</f>
        <v>0.5</v>
      </c>
      <c r="E12" s="17">
        <v>0.38700000000000001</v>
      </c>
      <c r="F12" s="18">
        <v>0.19</v>
      </c>
      <c r="G12" s="19">
        <v>6.1999999999999998E-3</v>
      </c>
      <c r="H12" s="16" t="s">
        <v>728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16" t="s">
        <v>918</v>
      </c>
      <c r="B13" s="17" t="s">
        <v>919</v>
      </c>
      <c r="C13" s="18" t="s">
        <v>292</v>
      </c>
      <c r="D13" s="18">
        <f>IF(ISNUMBER(B13),B13*C13,)</f>
        <v>0</v>
      </c>
      <c r="E13" s="17" t="s">
        <v>292</v>
      </c>
      <c r="F13" s="18">
        <v>0.24</v>
      </c>
      <c r="G13" s="19">
        <v>7.8000000000000005E-3</v>
      </c>
      <c r="H13" s="16" t="s">
        <v>920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53" t="s">
        <v>295</v>
      </c>
      <c r="B14" s="53"/>
      <c r="C14" s="53"/>
      <c r="D14" s="53"/>
      <c r="E14" s="53"/>
      <c r="F14" s="18">
        <v>2.2199999999999998</v>
      </c>
      <c r="G14" s="26"/>
      <c r="H14" s="25"/>
      <c r="I14" s="52" t="s">
        <v>296</v>
      </c>
      <c r="J14" s="52"/>
      <c r="K14" s="19">
        <f>SUM(K9:K13)</f>
        <v>1.92937E-2</v>
      </c>
      <c r="L14" s="8"/>
    </row>
    <row r="15" spans="1:15" x14ac:dyDescent="0.3">
      <c r="A15" s="55" t="s">
        <v>297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11" t="s">
        <v>283</v>
      </c>
      <c r="B16" s="11" t="s">
        <v>1</v>
      </c>
      <c r="C16" s="11" t="s">
        <v>298</v>
      </c>
      <c r="D16" s="11" t="s">
        <v>285</v>
      </c>
      <c r="E16" s="11" t="s">
        <v>286</v>
      </c>
      <c r="F16" s="11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16" t="s">
        <v>299</v>
      </c>
      <c r="B17" s="17">
        <v>1</v>
      </c>
      <c r="C17" s="18">
        <v>4.05</v>
      </c>
      <c r="D17" s="18">
        <f t="shared" ref="D17:D23" si="0">IF(ISNUMBER(B17),B17*C17,)</f>
        <v>4.05</v>
      </c>
      <c r="E17" s="17">
        <v>0.38700000000000001</v>
      </c>
      <c r="F17" s="18">
        <v>1.57</v>
      </c>
      <c r="G17" s="19">
        <v>5.1299999999999998E-2</v>
      </c>
      <c r="H17" s="16" t="s">
        <v>300</v>
      </c>
      <c r="I17" s="20" t="s">
        <v>294</v>
      </c>
      <c r="J17" s="21">
        <v>1</v>
      </c>
      <c r="K17" s="19">
        <v>5.1340700000000003E-2</v>
      </c>
      <c r="L17" s="22"/>
    </row>
    <row r="18" spans="1:12" x14ac:dyDescent="0.3">
      <c r="A18" s="16" t="s">
        <v>315</v>
      </c>
      <c r="B18" s="17">
        <v>1</v>
      </c>
      <c r="C18" s="18">
        <v>4.0999999999999996</v>
      </c>
      <c r="D18" s="18">
        <f t="shared" si="0"/>
        <v>4.0999999999999996</v>
      </c>
      <c r="E18" s="17">
        <v>0.38700000000000001</v>
      </c>
      <c r="F18" s="18">
        <v>1.59</v>
      </c>
      <c r="G18" s="19">
        <v>5.2000000000000005E-2</v>
      </c>
      <c r="H18" s="16" t="s">
        <v>300</v>
      </c>
      <c r="I18" s="20" t="s">
        <v>294</v>
      </c>
      <c r="J18" s="21">
        <v>1</v>
      </c>
      <c r="K18" s="19">
        <v>5.1994799999999994E-2</v>
      </c>
      <c r="L18" s="22"/>
    </row>
    <row r="19" spans="1:12" ht="24" x14ac:dyDescent="0.3">
      <c r="A19" s="66" t="s">
        <v>368</v>
      </c>
      <c r="B19" s="17">
        <v>1</v>
      </c>
      <c r="C19" s="18">
        <v>4.55</v>
      </c>
      <c r="D19" s="18">
        <f t="shared" si="0"/>
        <v>4.55</v>
      </c>
      <c r="E19" s="17">
        <v>0.38700000000000001</v>
      </c>
      <c r="F19" s="18">
        <v>1.76</v>
      </c>
      <c r="G19" s="19">
        <v>5.7599999999999998E-2</v>
      </c>
      <c r="H19" s="16" t="s">
        <v>300</v>
      </c>
      <c r="I19" s="20" t="s">
        <v>294</v>
      </c>
      <c r="J19" s="21">
        <v>1</v>
      </c>
      <c r="K19" s="19">
        <v>5.7554000000000001E-2</v>
      </c>
      <c r="L19" s="22"/>
    </row>
    <row r="20" spans="1:12" x14ac:dyDescent="0.3">
      <c r="A20" s="16" t="s">
        <v>921</v>
      </c>
      <c r="B20" s="17">
        <v>1</v>
      </c>
      <c r="C20" s="18">
        <v>4.5599999999999996</v>
      </c>
      <c r="D20" s="18">
        <f t="shared" si="0"/>
        <v>4.5599999999999996</v>
      </c>
      <c r="E20" s="17">
        <v>0.38700000000000001</v>
      </c>
      <c r="F20" s="18">
        <v>1.76</v>
      </c>
      <c r="G20" s="19">
        <v>5.7599999999999998E-2</v>
      </c>
      <c r="H20" s="16" t="s">
        <v>300</v>
      </c>
      <c r="I20" s="20" t="s">
        <v>294</v>
      </c>
      <c r="J20" s="21">
        <v>1</v>
      </c>
      <c r="K20" s="19">
        <v>5.7554000000000001E-2</v>
      </c>
      <c r="L20" s="22"/>
    </row>
    <row r="21" spans="1:12" x14ac:dyDescent="0.3">
      <c r="A21" s="16" t="s">
        <v>993</v>
      </c>
      <c r="B21" s="17">
        <v>1</v>
      </c>
      <c r="C21" s="18">
        <v>4.55</v>
      </c>
      <c r="D21" s="18">
        <f t="shared" si="0"/>
        <v>4.55</v>
      </c>
      <c r="E21" s="17">
        <v>0.38700000000000001</v>
      </c>
      <c r="F21" s="18">
        <v>1.76</v>
      </c>
      <c r="G21" s="19">
        <v>5.7599999999999998E-2</v>
      </c>
      <c r="H21" s="16" t="s">
        <v>300</v>
      </c>
      <c r="I21" s="20" t="s">
        <v>294</v>
      </c>
      <c r="J21" s="21">
        <v>1</v>
      </c>
      <c r="K21" s="19">
        <v>5.7554000000000001E-2</v>
      </c>
      <c r="L21" s="22"/>
    </row>
    <row r="22" spans="1:12" x14ac:dyDescent="0.3">
      <c r="A22" s="16" t="s">
        <v>994</v>
      </c>
      <c r="B22" s="17">
        <v>1</v>
      </c>
      <c r="C22" s="18">
        <v>4.55</v>
      </c>
      <c r="D22" s="18">
        <f t="shared" si="0"/>
        <v>4.55</v>
      </c>
      <c r="E22" s="17">
        <v>0.38700000000000001</v>
      </c>
      <c r="F22" s="18">
        <v>1.76</v>
      </c>
      <c r="G22" s="19">
        <v>5.7599999999999998E-2</v>
      </c>
      <c r="H22" s="16" t="s">
        <v>300</v>
      </c>
      <c r="I22" s="20" t="s">
        <v>294</v>
      </c>
      <c r="J22" s="21">
        <v>1</v>
      </c>
      <c r="K22" s="19">
        <v>5.7554000000000001E-2</v>
      </c>
      <c r="L22" s="22"/>
    </row>
    <row r="23" spans="1:12" x14ac:dyDescent="0.3">
      <c r="A23" s="16" t="s">
        <v>995</v>
      </c>
      <c r="B23" s="17">
        <v>1</v>
      </c>
      <c r="C23" s="18">
        <v>4.0999999999999996</v>
      </c>
      <c r="D23" s="18">
        <f t="shared" si="0"/>
        <v>4.0999999999999996</v>
      </c>
      <c r="E23" s="17">
        <v>0.38600000000000001</v>
      </c>
      <c r="F23" s="18">
        <v>1.58</v>
      </c>
      <c r="G23" s="19">
        <v>5.1699999999999996E-2</v>
      </c>
      <c r="H23" s="16" t="s">
        <v>300</v>
      </c>
      <c r="I23" s="20" t="s">
        <v>294</v>
      </c>
      <c r="J23" s="21">
        <v>1</v>
      </c>
      <c r="K23" s="19">
        <v>5.16678E-2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11.78</v>
      </c>
      <c r="G24" s="26"/>
      <c r="H24" s="50" t="s">
        <v>296</v>
      </c>
      <c r="I24" s="50"/>
      <c r="J24" s="50"/>
      <c r="K24" s="19">
        <f>SUM(K17:K23)</f>
        <v>0.38521929999999999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12.75" customHeight="1" x14ac:dyDescent="0.3">
      <c r="A27" s="54" t="s">
        <v>357</v>
      </c>
      <c r="B27" s="54"/>
      <c r="C27" s="20" t="s">
        <v>6</v>
      </c>
      <c r="D27" s="17">
        <v>0.4</v>
      </c>
      <c r="E27" s="18">
        <v>18.5</v>
      </c>
      <c r="F27" s="18">
        <v>7.4</v>
      </c>
      <c r="G27" s="19">
        <v>0.24199999999999999</v>
      </c>
      <c r="H27" s="16" t="s">
        <v>358</v>
      </c>
      <c r="I27" s="20" t="s">
        <v>294</v>
      </c>
      <c r="J27" s="21">
        <v>1</v>
      </c>
      <c r="K27" s="19">
        <v>0.24198820000000001</v>
      </c>
      <c r="L27" s="22"/>
    </row>
    <row r="28" spans="1:12" ht="30" customHeight="1" x14ac:dyDescent="0.3">
      <c r="A28" s="65" t="s">
        <v>1017</v>
      </c>
      <c r="B28" s="65"/>
      <c r="C28" s="20" t="s">
        <v>24</v>
      </c>
      <c r="D28" s="18">
        <v>2</v>
      </c>
      <c r="E28" s="27">
        <v>0.12</v>
      </c>
      <c r="F28" s="18">
        <v>0.24</v>
      </c>
      <c r="G28" s="19">
        <v>7.8000000000000005E-3</v>
      </c>
      <c r="H28" s="16" t="s">
        <v>1018</v>
      </c>
      <c r="I28" s="20" t="s">
        <v>319</v>
      </c>
      <c r="J28" s="21">
        <v>0</v>
      </c>
      <c r="K28" s="19">
        <v>0</v>
      </c>
      <c r="L28" s="22"/>
    </row>
    <row r="29" spans="1:12" x14ac:dyDescent="0.3">
      <c r="A29" s="65" t="s">
        <v>707</v>
      </c>
      <c r="B29" s="65"/>
      <c r="C29" s="20" t="s">
        <v>6</v>
      </c>
      <c r="D29" s="18">
        <v>0.13</v>
      </c>
      <c r="E29" s="27">
        <v>8.8000000000000007</v>
      </c>
      <c r="F29" s="18">
        <v>1.1399999999999999</v>
      </c>
      <c r="G29" s="19">
        <v>3.73E-2</v>
      </c>
      <c r="H29" s="16" t="s">
        <v>358</v>
      </c>
      <c r="I29" s="20" t="s">
        <v>294</v>
      </c>
      <c r="J29" s="21">
        <v>1</v>
      </c>
      <c r="K29" s="19">
        <v>3.7279300000000001E-2</v>
      </c>
      <c r="L29" s="22"/>
    </row>
    <row r="30" spans="1:12" x14ac:dyDescent="0.3">
      <c r="A30" s="65" t="s">
        <v>359</v>
      </c>
      <c r="B30" s="65"/>
      <c r="C30" s="20" t="s">
        <v>6</v>
      </c>
      <c r="D30" s="18">
        <v>0.05</v>
      </c>
      <c r="E30" s="27">
        <v>20</v>
      </c>
      <c r="F30" s="18">
        <v>1</v>
      </c>
      <c r="G30" s="19">
        <v>3.27E-2</v>
      </c>
      <c r="H30" s="16" t="s">
        <v>358</v>
      </c>
      <c r="I30" s="20" t="s">
        <v>294</v>
      </c>
      <c r="J30" s="21">
        <v>1</v>
      </c>
      <c r="K30" s="19">
        <v>3.2701099999999997E-2</v>
      </c>
      <c r="L30" s="22"/>
    </row>
    <row r="31" spans="1:12" ht="27" customHeight="1" x14ac:dyDescent="0.3">
      <c r="A31" s="65" t="s">
        <v>1019</v>
      </c>
      <c r="B31" s="65"/>
      <c r="C31" s="20" t="s">
        <v>17</v>
      </c>
      <c r="D31" s="18">
        <v>0.4</v>
      </c>
      <c r="E31" s="27">
        <v>2.5499999999999998</v>
      </c>
      <c r="F31" s="18">
        <v>1.02</v>
      </c>
      <c r="G31" s="19">
        <v>3.3399999999999999E-2</v>
      </c>
      <c r="H31" s="16" t="s">
        <v>1020</v>
      </c>
      <c r="I31" s="20" t="s">
        <v>319</v>
      </c>
      <c r="J31" s="21">
        <v>0</v>
      </c>
      <c r="K31" s="19">
        <v>0</v>
      </c>
      <c r="L31" s="22"/>
    </row>
    <row r="32" spans="1:12" x14ac:dyDescent="0.3">
      <c r="A32" s="65" t="s">
        <v>1023</v>
      </c>
      <c r="B32" s="65"/>
      <c r="C32" s="20" t="s">
        <v>17</v>
      </c>
      <c r="D32" s="18">
        <v>0.34</v>
      </c>
      <c r="E32" s="27">
        <v>17</v>
      </c>
      <c r="F32" s="18">
        <v>5.78</v>
      </c>
      <c r="G32" s="19">
        <v>0.18899999999999997</v>
      </c>
      <c r="H32" s="16" t="s">
        <v>377</v>
      </c>
      <c r="I32" s="20" t="s">
        <v>342</v>
      </c>
      <c r="J32" s="21">
        <v>0.4</v>
      </c>
      <c r="K32" s="19">
        <v>7.5604959999999999E-2</v>
      </c>
      <c r="L32" s="22"/>
    </row>
    <row r="33" spans="1:12" x14ac:dyDescent="0.3">
      <c r="A33" s="53" t="s">
        <v>304</v>
      </c>
      <c r="B33" s="53"/>
      <c r="C33" s="53"/>
      <c r="D33" s="53"/>
      <c r="E33" s="53"/>
      <c r="F33" s="18">
        <v>16.580000000000002</v>
      </c>
      <c r="G33" s="26"/>
      <c r="H33" s="50" t="s">
        <v>296</v>
      </c>
      <c r="I33" s="50"/>
      <c r="J33" s="50"/>
      <c r="K33" s="19">
        <f>SUM(K27:K32)</f>
        <v>0.38757355999999998</v>
      </c>
    </row>
    <row r="34" spans="1:12" x14ac:dyDescent="0.3">
      <c r="A34" s="55" t="s">
        <v>305</v>
      </c>
      <c r="B34" s="55"/>
      <c r="C34" s="55"/>
      <c r="D34" s="55"/>
      <c r="E34" s="55"/>
      <c r="F34" s="55"/>
      <c r="G34" s="11" t="s">
        <v>279</v>
      </c>
      <c r="H34" s="11" t="s">
        <v>280</v>
      </c>
      <c r="I34" s="51" t="s">
        <v>281</v>
      </c>
      <c r="J34" s="11" t="s">
        <v>282</v>
      </c>
      <c r="K34" s="11" t="s">
        <v>282</v>
      </c>
    </row>
    <row r="35" spans="1:12" x14ac:dyDescent="0.3">
      <c r="A35" s="56" t="s">
        <v>283</v>
      </c>
      <c r="B35" s="56"/>
      <c r="C35" s="14" t="s">
        <v>0</v>
      </c>
      <c r="D35" s="11" t="s">
        <v>1</v>
      </c>
      <c r="E35" s="11" t="s">
        <v>306</v>
      </c>
      <c r="F35" s="11" t="s">
        <v>287</v>
      </c>
      <c r="G35" s="11" t="s">
        <v>288</v>
      </c>
      <c r="H35" s="11" t="s">
        <v>289</v>
      </c>
      <c r="I35" s="51"/>
      <c r="J35" s="11"/>
      <c r="K35" s="11" t="s">
        <v>289</v>
      </c>
    </row>
    <row r="36" spans="1:12" x14ac:dyDescent="0.3">
      <c r="A36" s="54"/>
      <c r="B36" s="54"/>
      <c r="C36" s="20"/>
      <c r="D36" s="17"/>
      <c r="E36" s="18"/>
      <c r="F36" s="18"/>
      <c r="G36" s="19"/>
      <c r="H36" s="16"/>
      <c r="I36" s="20"/>
      <c r="J36" s="21"/>
      <c r="K36" s="19"/>
      <c r="L36" s="22"/>
    </row>
    <row r="37" spans="1:12" x14ac:dyDescent="0.3">
      <c r="A37" s="53" t="s">
        <v>307</v>
      </c>
      <c r="B37" s="53"/>
      <c r="C37" s="53"/>
      <c r="D37" s="53"/>
      <c r="E37" s="53"/>
      <c r="F37" s="18">
        <v>0</v>
      </c>
      <c r="G37" s="26"/>
      <c r="H37" s="50" t="s">
        <v>296</v>
      </c>
      <c r="I37" s="50"/>
      <c r="J37" s="50"/>
      <c r="K37" s="28">
        <f>SUM(K36)</f>
        <v>0</v>
      </c>
    </row>
    <row r="38" spans="1:12" x14ac:dyDescent="0.3">
      <c r="A38" s="29"/>
      <c r="B38" s="9"/>
      <c r="C38" s="30" t="s">
        <v>308</v>
      </c>
      <c r="D38" s="31"/>
      <c r="E38" s="27"/>
      <c r="F38" s="18">
        <v>30.58</v>
      </c>
      <c r="G38" s="32"/>
      <c r="H38" s="41"/>
      <c r="I38" s="42"/>
      <c r="J38" s="43"/>
      <c r="K38" s="33"/>
    </row>
    <row r="39" spans="1:12" x14ac:dyDescent="0.3">
      <c r="A39" s="34"/>
      <c r="B39" s="8"/>
      <c r="C39" s="30" t="s">
        <v>309</v>
      </c>
      <c r="D39" s="18"/>
      <c r="E39" s="21" t="s">
        <v>310</v>
      </c>
      <c r="F39" s="18">
        <v>6.12</v>
      </c>
      <c r="G39" s="35"/>
      <c r="H39" s="44"/>
      <c r="I39" s="45"/>
      <c r="J39" s="46"/>
      <c r="K39" s="35"/>
    </row>
    <row r="40" spans="1:12" x14ac:dyDescent="0.3">
      <c r="A40" s="34"/>
      <c r="B40" s="8"/>
      <c r="C40" s="30" t="s">
        <v>311</v>
      </c>
      <c r="D40" s="18"/>
      <c r="E40" s="18"/>
      <c r="F40" s="18"/>
      <c r="G40" s="36">
        <v>1</v>
      </c>
      <c r="H40" s="44"/>
      <c r="I40" s="45"/>
      <c r="J40" s="46"/>
      <c r="K40" s="37">
        <v>0.79210000000000003</v>
      </c>
    </row>
    <row r="41" spans="1:12" x14ac:dyDescent="0.3">
      <c r="A41" s="34"/>
      <c r="B41" s="8"/>
      <c r="C41" s="30" t="s">
        <v>312</v>
      </c>
      <c r="D41" s="20"/>
      <c r="E41" s="18"/>
      <c r="F41" s="31">
        <v>36.699999999999996</v>
      </c>
      <c r="G41" s="38"/>
      <c r="H41" s="44"/>
      <c r="I41" s="45"/>
      <c r="J41" s="46"/>
      <c r="K41" s="35"/>
    </row>
    <row r="42" spans="1:12" x14ac:dyDescent="0.3">
      <c r="A42" s="34"/>
      <c r="B42" s="8"/>
      <c r="C42" s="30" t="s">
        <v>313</v>
      </c>
      <c r="D42" s="18"/>
      <c r="E42" s="18"/>
      <c r="F42" s="31">
        <f>F41</f>
        <v>36.699999999999996</v>
      </c>
      <c r="G42" s="39"/>
      <c r="H42" s="47"/>
      <c r="I42" s="48"/>
      <c r="J42" s="49"/>
      <c r="K42" s="40"/>
    </row>
    <row r="43" spans="1:12" x14ac:dyDescent="0.3">
      <c r="A43" s="34"/>
      <c r="B43" s="8"/>
      <c r="C43" s="8"/>
      <c r="D43" s="8"/>
      <c r="E43" s="8"/>
      <c r="F43" s="8"/>
    </row>
    <row r="44" spans="1:12" x14ac:dyDescent="0.3">
      <c r="A44" s="34"/>
      <c r="B44" s="8"/>
      <c r="C44" s="8"/>
      <c r="D44" s="8"/>
      <c r="E44" s="8"/>
      <c r="F44" s="8"/>
    </row>
    <row r="45" spans="1:12" x14ac:dyDescent="0.3">
      <c r="A45" s="34"/>
      <c r="B45" s="8"/>
      <c r="C45" s="8"/>
      <c r="D45" s="8"/>
      <c r="E45" s="8"/>
      <c r="F45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5:I16"/>
    <mergeCell ref="I14:J14"/>
    <mergeCell ref="A14:E14"/>
    <mergeCell ref="A15:F15"/>
    <mergeCell ref="H38:J42"/>
    <mergeCell ref="H37:J37"/>
    <mergeCell ref="I34:I35"/>
    <mergeCell ref="A26:B26"/>
    <mergeCell ref="A25:F25"/>
    <mergeCell ref="A27:B27"/>
    <mergeCell ref="A28:B28"/>
    <mergeCell ref="A29:B29"/>
    <mergeCell ref="A37:E37"/>
    <mergeCell ref="A36:B36"/>
    <mergeCell ref="A33:E33"/>
    <mergeCell ref="A34:F34"/>
    <mergeCell ref="A35:B35"/>
    <mergeCell ref="H24:J24"/>
    <mergeCell ref="H33:J33"/>
    <mergeCell ref="I25:I26"/>
    <mergeCell ref="A30:B30"/>
    <mergeCell ref="A31:B31"/>
    <mergeCell ref="A32:B32"/>
    <mergeCell ref="A24:E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1-000000000000}">
  <sheetPr codeName="Hoja2330">
    <pageSetUpPr fitToPage="1"/>
  </sheetPr>
  <dimension ref="A1:IV43"/>
  <sheetViews>
    <sheetView topLeftCell="A13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142</v>
      </c>
      <c r="B4" s="64"/>
      <c r="C4" s="64"/>
      <c r="D4" s="64"/>
      <c r="E4" s="5" t="s">
        <v>275</v>
      </c>
      <c r="F4" s="6" t="s">
        <v>24</v>
      </c>
      <c r="H4" s="1" t="s">
        <v>1024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 t="shared" ref="D9:D17" si="0">IF(ISNUMBER(B9),B9*C9,)</f>
        <v>0</v>
      </c>
      <c r="E9" s="17" t="s">
        <v>292</v>
      </c>
      <c r="F9" s="18">
        <v>0.09</v>
      </c>
      <c r="G9" s="19">
        <v>1.54E-2</v>
      </c>
      <c r="H9" s="16" t="s">
        <v>293</v>
      </c>
      <c r="I9" s="20" t="s">
        <v>294</v>
      </c>
      <c r="J9" s="21">
        <v>1</v>
      </c>
      <c r="K9" s="19">
        <v>1.5437399999999999E-2</v>
      </c>
      <c r="L9" s="22"/>
      <c r="M9" s="23"/>
      <c r="O9" s="24"/>
    </row>
    <row r="10" spans="1:15" x14ac:dyDescent="0.3">
      <c r="A10" s="66" t="s">
        <v>370</v>
      </c>
      <c r="B10" s="17">
        <v>1</v>
      </c>
      <c r="C10" s="18">
        <v>1.1000000000000001</v>
      </c>
      <c r="D10" s="18">
        <f t="shared" si="0"/>
        <v>1.1000000000000001</v>
      </c>
      <c r="E10" s="17">
        <v>0.13300000000000001</v>
      </c>
      <c r="F10" s="18">
        <v>0.15</v>
      </c>
      <c r="G10" s="19">
        <v>2.5699999999999997E-2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905</v>
      </c>
      <c r="B11" s="17">
        <v>1</v>
      </c>
      <c r="C11" s="18">
        <v>2</v>
      </c>
      <c r="D11" s="18">
        <f t="shared" si="0"/>
        <v>2</v>
      </c>
      <c r="E11" s="17">
        <v>0.13300000000000001</v>
      </c>
      <c r="F11" s="18">
        <v>0.27</v>
      </c>
      <c r="G11" s="19">
        <v>4.6300000000000001E-2</v>
      </c>
      <c r="H11" s="16" t="s">
        <v>906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907</v>
      </c>
      <c r="B12" s="17">
        <v>0.1</v>
      </c>
      <c r="C12" s="18">
        <v>0.35</v>
      </c>
      <c r="D12" s="18">
        <f t="shared" si="0"/>
        <v>3.4999999999999996E-2</v>
      </c>
      <c r="E12" s="17">
        <v>0.13300000000000001</v>
      </c>
      <c r="F12" s="18">
        <v>0</v>
      </c>
      <c r="G12" s="19">
        <v>0</v>
      </c>
      <c r="H12" s="16" t="s">
        <v>908</v>
      </c>
      <c r="I12" s="20" t="s">
        <v>342</v>
      </c>
      <c r="J12" s="21">
        <v>0.4</v>
      </c>
      <c r="K12" s="19">
        <v>0</v>
      </c>
      <c r="L12" s="22"/>
    </row>
    <row r="13" spans="1:15" ht="24" x14ac:dyDescent="0.3">
      <c r="A13" s="66" t="s">
        <v>1025</v>
      </c>
      <c r="B13" s="17">
        <v>0.1</v>
      </c>
      <c r="C13" s="18">
        <v>0.05</v>
      </c>
      <c r="D13" s="18">
        <f t="shared" si="0"/>
        <v>5.000000000000001E-3</v>
      </c>
      <c r="E13" s="17">
        <v>0.13300000000000001</v>
      </c>
      <c r="F13" s="18">
        <v>0</v>
      </c>
      <c r="G13" s="19">
        <v>0</v>
      </c>
      <c r="H13" s="16" t="s">
        <v>920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909</v>
      </c>
      <c r="B14" s="17">
        <v>0.1</v>
      </c>
      <c r="C14" s="18">
        <v>0.3</v>
      </c>
      <c r="D14" s="18">
        <f t="shared" si="0"/>
        <v>0.03</v>
      </c>
      <c r="E14" s="17">
        <v>0.13300000000000001</v>
      </c>
      <c r="F14" s="18">
        <v>0</v>
      </c>
      <c r="G14" s="19">
        <v>0</v>
      </c>
      <c r="H14" s="16" t="s">
        <v>910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965</v>
      </c>
      <c r="B15" s="17" t="s">
        <v>919</v>
      </c>
      <c r="C15" s="18" t="s">
        <v>292</v>
      </c>
      <c r="D15" s="18">
        <f t="shared" si="0"/>
        <v>0</v>
      </c>
      <c r="E15" s="17" t="s">
        <v>292</v>
      </c>
      <c r="F15" s="18">
        <v>0.04</v>
      </c>
      <c r="G15" s="19">
        <v>6.8999999999999999E-3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66" t="s">
        <v>911</v>
      </c>
      <c r="B16" s="17">
        <v>0.1</v>
      </c>
      <c r="C16" s="18">
        <v>2</v>
      </c>
      <c r="D16" s="18">
        <f t="shared" si="0"/>
        <v>0.2</v>
      </c>
      <c r="E16" s="17">
        <v>0.13300000000000001</v>
      </c>
      <c r="F16" s="18">
        <v>0.03</v>
      </c>
      <c r="G16" s="19">
        <v>5.1000000000000004E-3</v>
      </c>
      <c r="H16" s="16" t="s">
        <v>912</v>
      </c>
      <c r="I16" s="20" t="s">
        <v>319</v>
      </c>
      <c r="J16" s="21">
        <v>0</v>
      </c>
      <c r="K16" s="19">
        <v>0</v>
      </c>
      <c r="L16" s="22"/>
    </row>
    <row r="17" spans="1:12" ht="24" x14ac:dyDescent="0.3">
      <c r="A17" s="66" t="s">
        <v>966</v>
      </c>
      <c r="B17" s="17">
        <v>0.25</v>
      </c>
      <c r="C17" s="18">
        <v>0.15</v>
      </c>
      <c r="D17" s="18">
        <f t="shared" si="0"/>
        <v>3.7499999999999999E-2</v>
      </c>
      <c r="E17" s="17">
        <v>0.13300000000000001</v>
      </c>
      <c r="F17" s="18">
        <v>0</v>
      </c>
      <c r="G17" s="19">
        <v>0</v>
      </c>
      <c r="H17" s="16" t="s">
        <v>920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3" t="s">
        <v>295</v>
      </c>
      <c r="B18" s="53"/>
      <c r="C18" s="53"/>
      <c r="D18" s="53"/>
      <c r="E18" s="53"/>
      <c r="F18" s="18">
        <v>0.58000000000000007</v>
      </c>
      <c r="G18" s="26"/>
      <c r="H18" s="25"/>
      <c r="I18" s="52" t="s">
        <v>296</v>
      </c>
      <c r="J18" s="52"/>
      <c r="K18" s="19">
        <f>SUM(K9:K17)</f>
        <v>1.5437399999999999E-2</v>
      </c>
      <c r="L18" s="8"/>
    </row>
    <row r="19" spans="1:12" x14ac:dyDescent="0.3">
      <c r="A19" s="55" t="s">
        <v>297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11" t="s">
        <v>283</v>
      </c>
      <c r="B20" s="11" t="s">
        <v>1</v>
      </c>
      <c r="C20" s="11" t="s">
        <v>298</v>
      </c>
      <c r="D20" s="11" t="s">
        <v>285</v>
      </c>
      <c r="E20" s="11" t="s">
        <v>286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16" t="s">
        <v>1630</v>
      </c>
      <c r="B21" s="17">
        <v>1</v>
      </c>
      <c r="C21" s="18">
        <v>4.0999999999999996</v>
      </c>
      <c r="D21" s="18">
        <f>IF(ISNUMBER(B21),B21*C21,)</f>
        <v>4.0999999999999996</v>
      </c>
      <c r="E21" s="17">
        <v>0.13300000000000001</v>
      </c>
      <c r="F21" s="18">
        <v>0.55000000000000004</v>
      </c>
      <c r="G21" s="19">
        <v>9.4299999999999995E-2</v>
      </c>
      <c r="H21" s="16" t="s">
        <v>300</v>
      </c>
      <c r="I21" s="20" t="s">
        <v>294</v>
      </c>
      <c r="J21" s="21">
        <v>1</v>
      </c>
      <c r="K21" s="19">
        <v>9.433960000000001E-2</v>
      </c>
      <c r="L21" s="22"/>
    </row>
    <row r="22" spans="1:12" x14ac:dyDescent="0.3">
      <c r="A22" s="16" t="s">
        <v>1629</v>
      </c>
      <c r="B22" s="17">
        <v>1</v>
      </c>
      <c r="C22" s="18">
        <v>4.55</v>
      </c>
      <c r="D22" s="18">
        <f>IF(ISNUMBER(B22),B22*C22,)</f>
        <v>4.55</v>
      </c>
      <c r="E22" s="17">
        <v>0.13300000000000001</v>
      </c>
      <c r="F22" s="18">
        <v>0.61</v>
      </c>
      <c r="G22" s="19">
        <v>0.10460000000000001</v>
      </c>
      <c r="H22" s="16" t="s">
        <v>300</v>
      </c>
      <c r="I22" s="20" t="s">
        <v>294</v>
      </c>
      <c r="J22" s="21">
        <v>1</v>
      </c>
      <c r="K22" s="19">
        <v>0.10463119999999998</v>
      </c>
      <c r="L22" s="22"/>
    </row>
    <row r="23" spans="1:12" x14ac:dyDescent="0.3">
      <c r="A23" s="16" t="s">
        <v>921</v>
      </c>
      <c r="B23" s="17">
        <v>0.1</v>
      </c>
      <c r="C23" s="18">
        <v>4.5599999999999996</v>
      </c>
      <c r="D23" s="18">
        <f>IF(ISNUMBER(B23),B23*C23,)</f>
        <v>0.45599999999999996</v>
      </c>
      <c r="E23" s="17">
        <v>0.13300000000000001</v>
      </c>
      <c r="F23" s="18">
        <v>0.06</v>
      </c>
      <c r="G23" s="19">
        <v>1.03E-2</v>
      </c>
      <c r="H23" s="16" t="s">
        <v>300</v>
      </c>
      <c r="I23" s="20" t="s">
        <v>294</v>
      </c>
      <c r="J23" s="21">
        <v>1</v>
      </c>
      <c r="K23" s="19">
        <v>1.0291600000000001E-2</v>
      </c>
      <c r="L23" s="22"/>
    </row>
    <row r="24" spans="1:12" x14ac:dyDescent="0.3">
      <c r="A24" s="16" t="s">
        <v>935</v>
      </c>
      <c r="B24" s="17">
        <v>1</v>
      </c>
      <c r="C24" s="18">
        <v>4.5599999999999996</v>
      </c>
      <c r="D24" s="18">
        <f>IF(ISNUMBER(B24),B24*C24,)</f>
        <v>4.5599999999999996</v>
      </c>
      <c r="E24" s="17">
        <v>0.13300000000000001</v>
      </c>
      <c r="F24" s="18">
        <v>0.61</v>
      </c>
      <c r="G24" s="19">
        <v>0.10460000000000001</v>
      </c>
      <c r="H24" s="16" t="s">
        <v>300</v>
      </c>
      <c r="I24" s="20" t="s">
        <v>294</v>
      </c>
      <c r="J24" s="21">
        <v>1</v>
      </c>
      <c r="K24" s="19">
        <v>0.10463119999999998</v>
      </c>
      <c r="L24" s="22"/>
    </row>
    <row r="25" spans="1:12" x14ac:dyDescent="0.3">
      <c r="A25" s="16" t="s">
        <v>1631</v>
      </c>
      <c r="B25" s="17">
        <v>0.1</v>
      </c>
      <c r="C25" s="18">
        <v>4.0999999999999996</v>
      </c>
      <c r="D25" s="18">
        <f>IF(ISNUMBER(B25),B25*C25,)</f>
        <v>0.41</v>
      </c>
      <c r="E25" s="17">
        <v>0.11</v>
      </c>
      <c r="F25" s="18">
        <v>0.05</v>
      </c>
      <c r="G25" s="19">
        <v>8.6E-3</v>
      </c>
      <c r="H25" s="16" t="s">
        <v>300</v>
      </c>
      <c r="I25" s="20" t="s">
        <v>294</v>
      </c>
      <c r="J25" s="21">
        <v>1</v>
      </c>
      <c r="K25" s="19">
        <v>8.5763000000000002E-3</v>
      </c>
      <c r="L25" s="22"/>
    </row>
    <row r="26" spans="1:12" x14ac:dyDescent="0.3">
      <c r="A26" s="53" t="s">
        <v>301</v>
      </c>
      <c r="B26" s="53"/>
      <c r="C26" s="53"/>
      <c r="D26" s="53"/>
      <c r="E26" s="53"/>
      <c r="F26" s="18">
        <v>1.8800000000000001</v>
      </c>
      <c r="G26" s="26"/>
      <c r="H26" s="50" t="s">
        <v>296</v>
      </c>
      <c r="I26" s="50"/>
      <c r="J26" s="50"/>
      <c r="K26" s="19">
        <f>SUM(K21:K25)</f>
        <v>0.32246989999999998</v>
      </c>
    </row>
    <row r="27" spans="1:12" x14ac:dyDescent="0.3">
      <c r="A27" s="55" t="s">
        <v>302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3" t="s">
        <v>1</v>
      </c>
      <c r="E28" s="14" t="s">
        <v>303</v>
      </c>
      <c r="F28" s="14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ht="25.2" customHeight="1" x14ac:dyDescent="0.3">
      <c r="A29" s="65" t="s">
        <v>1026</v>
      </c>
      <c r="B29" s="65"/>
      <c r="C29" s="20" t="s">
        <v>24</v>
      </c>
      <c r="D29" s="17">
        <v>2</v>
      </c>
      <c r="E29" s="18">
        <v>1.5</v>
      </c>
      <c r="F29" s="18">
        <v>3</v>
      </c>
      <c r="G29" s="19">
        <v>0.51460000000000006</v>
      </c>
      <c r="H29" s="16" t="s">
        <v>928</v>
      </c>
      <c r="I29" s="20" t="s">
        <v>342</v>
      </c>
      <c r="J29" s="21">
        <v>0.4</v>
      </c>
      <c r="K29" s="19">
        <v>0.20583192</v>
      </c>
      <c r="L29" s="22"/>
    </row>
    <row r="30" spans="1:12" ht="39.6" customHeight="1" x14ac:dyDescent="0.3">
      <c r="A30" s="65" t="s">
        <v>1027</v>
      </c>
      <c r="B30" s="65"/>
      <c r="C30" s="20" t="s">
        <v>24</v>
      </c>
      <c r="D30" s="18">
        <v>1</v>
      </c>
      <c r="E30" s="27">
        <v>0.37</v>
      </c>
      <c r="F30" s="18">
        <v>0.37</v>
      </c>
      <c r="G30" s="19">
        <v>6.3500000000000001E-2</v>
      </c>
      <c r="H30" s="16" t="s">
        <v>928</v>
      </c>
      <c r="I30" s="20" t="s">
        <v>342</v>
      </c>
      <c r="J30" s="21">
        <v>0.4</v>
      </c>
      <c r="K30" s="19">
        <v>2.5385919999999999E-2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3.37</v>
      </c>
      <c r="G31" s="26"/>
      <c r="H31" s="50" t="s">
        <v>296</v>
      </c>
      <c r="I31" s="50"/>
      <c r="J31" s="50"/>
      <c r="K31" s="19">
        <f>SUM(K29:K30)</f>
        <v>0.23121784000000001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56" t="s">
        <v>283</v>
      </c>
      <c r="B33" s="56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54"/>
      <c r="B34" s="54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29"/>
      <c r="B36" s="9"/>
      <c r="C36" s="30" t="s">
        <v>308</v>
      </c>
      <c r="D36" s="31"/>
      <c r="E36" s="27"/>
      <c r="F36" s="18">
        <v>5.83</v>
      </c>
      <c r="G36" s="32"/>
      <c r="H36" s="41"/>
      <c r="I36" s="42"/>
      <c r="J36" s="43"/>
      <c r="K36" s="33"/>
    </row>
    <row r="37" spans="1:12" x14ac:dyDescent="0.3">
      <c r="A37" s="34"/>
      <c r="B37" s="8"/>
      <c r="C37" s="30" t="s">
        <v>309</v>
      </c>
      <c r="D37" s="18"/>
      <c r="E37" s="21" t="s">
        <v>310</v>
      </c>
      <c r="F37" s="18">
        <v>1.17</v>
      </c>
      <c r="G37" s="35"/>
      <c r="H37" s="44"/>
      <c r="I37" s="45"/>
      <c r="J37" s="46"/>
      <c r="K37" s="35"/>
    </row>
    <row r="38" spans="1:12" x14ac:dyDescent="0.3">
      <c r="A38" s="34"/>
      <c r="B38" s="8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0.56910000000000005</v>
      </c>
    </row>
    <row r="39" spans="1:12" x14ac:dyDescent="0.3">
      <c r="A39" s="34"/>
      <c r="B39" s="8"/>
      <c r="C39" s="30" t="s">
        <v>312</v>
      </c>
      <c r="D39" s="20"/>
      <c r="E39" s="18"/>
      <c r="F39" s="31">
        <v>7</v>
      </c>
      <c r="G39" s="38"/>
      <c r="H39" s="44"/>
      <c r="I39" s="45"/>
      <c r="J39" s="46"/>
      <c r="K39" s="35"/>
    </row>
    <row r="40" spans="1:12" x14ac:dyDescent="0.3">
      <c r="A40" s="34"/>
      <c r="B40" s="8"/>
      <c r="C40" s="30" t="s">
        <v>313</v>
      </c>
      <c r="D40" s="18"/>
      <c r="E40" s="18"/>
      <c r="F40" s="31">
        <f>F39</f>
        <v>7</v>
      </c>
      <c r="G40" s="39"/>
      <c r="H40" s="47"/>
      <c r="I40" s="48"/>
      <c r="J40" s="49"/>
      <c r="K40" s="40"/>
    </row>
    <row r="41" spans="1:12" x14ac:dyDescent="0.3">
      <c r="A41" s="34"/>
      <c r="B41" s="8"/>
      <c r="C41" s="8"/>
      <c r="D41" s="8"/>
      <c r="E41" s="8"/>
      <c r="F41" s="8"/>
    </row>
    <row r="42" spans="1:12" x14ac:dyDescent="0.3">
      <c r="A42" s="34"/>
      <c r="B42" s="8"/>
      <c r="C42" s="8"/>
      <c r="D42" s="8"/>
      <c r="E42" s="8"/>
      <c r="F42" s="8"/>
    </row>
    <row r="43" spans="1:12" x14ac:dyDescent="0.3">
      <c r="A43" s="34"/>
      <c r="B43" s="8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9:I20"/>
    <mergeCell ref="I18:J18"/>
    <mergeCell ref="A35:E35"/>
    <mergeCell ref="A34:B34"/>
    <mergeCell ref="A31:E31"/>
    <mergeCell ref="A32:F32"/>
    <mergeCell ref="A33:B33"/>
    <mergeCell ref="A28:B28"/>
    <mergeCell ref="A27:F27"/>
    <mergeCell ref="A29:B29"/>
    <mergeCell ref="A30:B30"/>
    <mergeCell ref="A18:E18"/>
    <mergeCell ref="A19:F19"/>
    <mergeCell ref="A26:E26"/>
    <mergeCell ref="H36:J40"/>
    <mergeCell ref="H35:J35"/>
    <mergeCell ref="I32:I33"/>
    <mergeCell ref="H26:J26"/>
    <mergeCell ref="H31:J31"/>
    <mergeCell ref="I27:I2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5" orientation="landscape" errors="blank" horizontalDpi="8189" verticalDpi="16381" r:id="rId1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1-000000000000}">
  <sheetPr codeName="Hoja2331">
    <pageSetUpPr fitToPage="1"/>
  </sheetPr>
  <dimension ref="A1:IV38"/>
  <sheetViews>
    <sheetView topLeftCell="A19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143</v>
      </c>
      <c r="B4" s="64"/>
      <c r="C4" s="64"/>
      <c r="D4" s="64"/>
      <c r="E4" s="5" t="s">
        <v>275</v>
      </c>
      <c r="F4" s="6" t="s">
        <v>17</v>
      </c>
      <c r="H4" s="1" t="s">
        <v>1028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1.48</v>
      </c>
      <c r="G9" s="19">
        <v>1.8E-3</v>
      </c>
      <c r="H9" s="16" t="s">
        <v>293</v>
      </c>
      <c r="I9" s="20" t="s">
        <v>294</v>
      </c>
      <c r="J9" s="21">
        <v>1</v>
      </c>
      <c r="K9" s="19">
        <v>1.8320000000000001E-3</v>
      </c>
      <c r="L9" s="22"/>
      <c r="M9" s="23"/>
      <c r="O9" s="24"/>
    </row>
    <row r="10" spans="1:15" x14ac:dyDescent="0.3">
      <c r="A10" s="66" t="s">
        <v>905</v>
      </c>
      <c r="B10" s="17">
        <v>1</v>
      </c>
      <c r="C10" s="18">
        <v>2</v>
      </c>
      <c r="D10" s="18">
        <f>IF(ISNUMBER(B10),B10*C10,)</f>
        <v>2</v>
      </c>
      <c r="E10" s="17">
        <v>3.1</v>
      </c>
      <c r="F10" s="18">
        <v>6.2</v>
      </c>
      <c r="G10" s="19">
        <v>7.7000000000000002E-3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913</v>
      </c>
      <c r="B11" s="17">
        <v>1</v>
      </c>
      <c r="C11" s="18">
        <v>18</v>
      </c>
      <c r="D11" s="18">
        <f>IF(ISNUMBER(B11),B11*C11,)</f>
        <v>18</v>
      </c>
      <c r="E11" s="17">
        <v>3.1</v>
      </c>
      <c r="F11" s="18">
        <v>55.8</v>
      </c>
      <c r="G11" s="19">
        <v>6.9099999999999995E-2</v>
      </c>
      <c r="H11" s="16" t="s">
        <v>914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63.48</v>
      </c>
      <c r="G12" s="26"/>
      <c r="H12" s="25"/>
      <c r="I12" s="52" t="s">
        <v>296</v>
      </c>
      <c r="J12" s="52"/>
      <c r="K12" s="19">
        <f>SUM(K9:K11)</f>
        <v>1.8320000000000001E-3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3.1</v>
      </c>
      <c r="F15" s="18">
        <v>12.71</v>
      </c>
      <c r="G15" s="19">
        <v>1.5700000000000002E-2</v>
      </c>
      <c r="H15" s="16" t="s">
        <v>300</v>
      </c>
      <c r="I15" s="20" t="s">
        <v>294</v>
      </c>
      <c r="J15" s="21">
        <v>1</v>
      </c>
      <c r="K15" s="19">
        <v>1.5732699999999999E-2</v>
      </c>
      <c r="L15" s="22"/>
    </row>
    <row r="16" spans="1:15" x14ac:dyDescent="0.3">
      <c r="A16" s="66" t="s">
        <v>1629</v>
      </c>
      <c r="B16" s="17">
        <v>1</v>
      </c>
      <c r="C16" s="18">
        <v>4.55</v>
      </c>
      <c r="D16" s="18">
        <f>IF(ISNUMBER(B16),B16*C16,)</f>
        <v>4.55</v>
      </c>
      <c r="E16" s="17">
        <v>3.1</v>
      </c>
      <c r="F16" s="18">
        <v>14.11</v>
      </c>
      <c r="G16" s="19">
        <v>1.7500000000000002E-2</v>
      </c>
      <c r="H16" s="16" t="s">
        <v>300</v>
      </c>
      <c r="I16" s="20" t="s">
        <v>294</v>
      </c>
      <c r="J16" s="21">
        <v>1</v>
      </c>
      <c r="K16" s="19">
        <v>1.7465699999999997E-2</v>
      </c>
      <c r="L16" s="22"/>
    </row>
    <row r="17" spans="1:12" x14ac:dyDescent="0.3">
      <c r="A17" s="66" t="s">
        <v>935</v>
      </c>
      <c r="B17" s="17">
        <v>0.1</v>
      </c>
      <c r="C17" s="18">
        <v>4.5599999999999996</v>
      </c>
      <c r="D17" s="18">
        <f>IF(ISNUMBER(B17),B17*C17,)</f>
        <v>0.45599999999999996</v>
      </c>
      <c r="E17" s="17">
        <v>3.1</v>
      </c>
      <c r="F17" s="18">
        <v>1.41</v>
      </c>
      <c r="G17" s="19">
        <v>1.7000000000000001E-3</v>
      </c>
      <c r="H17" s="16" t="s">
        <v>300</v>
      </c>
      <c r="I17" s="20" t="s">
        <v>294</v>
      </c>
      <c r="J17" s="21">
        <v>1</v>
      </c>
      <c r="K17" s="19">
        <v>1.7453E-3</v>
      </c>
      <c r="L17" s="22"/>
    </row>
    <row r="18" spans="1:12" x14ac:dyDescent="0.3">
      <c r="A18" s="66" t="s">
        <v>921</v>
      </c>
      <c r="B18" s="17">
        <v>0.1</v>
      </c>
      <c r="C18" s="18">
        <v>4.5599999999999996</v>
      </c>
      <c r="D18" s="18">
        <f>IF(ISNUMBER(B18),B18*C18,)</f>
        <v>0.45599999999999996</v>
      </c>
      <c r="E18" s="17">
        <v>3.12</v>
      </c>
      <c r="F18" s="18">
        <v>1.42</v>
      </c>
      <c r="G18" s="19">
        <v>1.8E-3</v>
      </c>
      <c r="H18" s="16" t="s">
        <v>300</v>
      </c>
      <c r="I18" s="20" t="s">
        <v>294</v>
      </c>
      <c r="J18" s="21">
        <v>1</v>
      </c>
      <c r="K18" s="19">
        <v>1.7577000000000001E-3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29.65</v>
      </c>
      <c r="G19" s="26"/>
      <c r="H19" s="50" t="s">
        <v>296</v>
      </c>
      <c r="I19" s="50"/>
      <c r="J19" s="50"/>
      <c r="K19" s="19">
        <f>SUM(K15:K18)</f>
        <v>3.6701399999999995E-2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27" customHeight="1" x14ac:dyDescent="0.3">
      <c r="A22" s="65" t="s">
        <v>1029</v>
      </c>
      <c r="B22" s="65"/>
      <c r="C22" s="20" t="s">
        <v>17</v>
      </c>
      <c r="D22" s="17">
        <v>2</v>
      </c>
      <c r="E22" s="18">
        <v>144.94999999999999</v>
      </c>
      <c r="F22" s="18">
        <v>289.89999999999998</v>
      </c>
      <c r="G22" s="19">
        <v>0.35880000000000001</v>
      </c>
      <c r="H22" s="16" t="s">
        <v>1030</v>
      </c>
      <c r="I22" s="20" t="s">
        <v>319</v>
      </c>
      <c r="J22" s="21">
        <v>0</v>
      </c>
      <c r="K22" s="19">
        <v>0</v>
      </c>
      <c r="L22" s="22"/>
    </row>
    <row r="23" spans="1:12" ht="61.8" customHeight="1" x14ac:dyDescent="0.3">
      <c r="A23" s="65" t="s">
        <v>1031</v>
      </c>
      <c r="B23" s="65"/>
      <c r="C23" s="20" t="s">
        <v>17</v>
      </c>
      <c r="D23" s="18">
        <v>1</v>
      </c>
      <c r="E23" s="27">
        <v>420</v>
      </c>
      <c r="F23" s="18">
        <v>420</v>
      </c>
      <c r="G23" s="19">
        <v>0.51990000000000003</v>
      </c>
      <c r="H23" s="16" t="s">
        <v>426</v>
      </c>
      <c r="I23" s="20" t="s">
        <v>342</v>
      </c>
      <c r="J23" s="21">
        <v>0.4</v>
      </c>
      <c r="K23" s="19">
        <v>0.20795423999999996</v>
      </c>
      <c r="L23" s="22"/>
    </row>
    <row r="24" spans="1:12" ht="22.8" customHeight="1" x14ac:dyDescent="0.3">
      <c r="A24" s="65" t="s">
        <v>1032</v>
      </c>
      <c r="B24" s="65"/>
      <c r="C24" s="20" t="s">
        <v>17</v>
      </c>
      <c r="D24" s="18">
        <v>1</v>
      </c>
      <c r="E24" s="27">
        <v>2.68</v>
      </c>
      <c r="F24" s="18">
        <v>2.68</v>
      </c>
      <c r="G24" s="19">
        <v>3.3E-3</v>
      </c>
      <c r="H24" s="16" t="s">
        <v>764</v>
      </c>
      <c r="I24" s="20" t="s">
        <v>319</v>
      </c>
      <c r="J24" s="21">
        <v>0</v>
      </c>
      <c r="K24" s="19">
        <v>0</v>
      </c>
      <c r="L24" s="22"/>
    </row>
    <row r="25" spans="1:12" ht="30.6" customHeight="1" x14ac:dyDescent="0.3">
      <c r="A25" s="65" t="s">
        <v>1033</v>
      </c>
      <c r="B25" s="65"/>
      <c r="C25" s="20" t="s">
        <v>24</v>
      </c>
      <c r="D25" s="18">
        <v>8</v>
      </c>
      <c r="E25" s="27">
        <v>0.27</v>
      </c>
      <c r="F25" s="18">
        <v>2.16</v>
      </c>
      <c r="G25" s="19">
        <v>2.7000000000000001E-3</v>
      </c>
      <c r="H25" s="16" t="s">
        <v>928</v>
      </c>
      <c r="I25" s="20" t="s">
        <v>342</v>
      </c>
      <c r="J25" s="21">
        <v>0.4</v>
      </c>
      <c r="K25" s="19">
        <v>1.06948E-3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714.7399999999999</v>
      </c>
      <c r="G26" s="26"/>
      <c r="H26" s="50" t="s">
        <v>296</v>
      </c>
      <c r="I26" s="50"/>
      <c r="J26" s="50"/>
      <c r="K26" s="19">
        <f>SUM(K22:K25)</f>
        <v>0.20902371999999997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9"/>
      <c r="C31" s="30" t="s">
        <v>308</v>
      </c>
      <c r="D31" s="31"/>
      <c r="E31" s="27"/>
      <c r="F31" s="18">
        <v>807.87</v>
      </c>
      <c r="G31" s="32"/>
      <c r="H31" s="41"/>
      <c r="I31" s="42"/>
      <c r="J31" s="43"/>
      <c r="K31" s="33"/>
    </row>
    <row r="32" spans="1:12" x14ac:dyDescent="0.3">
      <c r="A32" s="79"/>
      <c r="B32" s="8"/>
      <c r="C32" s="30" t="s">
        <v>309</v>
      </c>
      <c r="D32" s="18"/>
      <c r="E32" s="21" t="s">
        <v>310</v>
      </c>
      <c r="F32" s="18">
        <v>161.57</v>
      </c>
      <c r="G32" s="35"/>
      <c r="H32" s="44"/>
      <c r="I32" s="45"/>
      <c r="J32" s="46"/>
      <c r="K32" s="35"/>
    </row>
    <row r="33" spans="1:11" x14ac:dyDescent="0.3">
      <c r="A33" s="79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0.24759999999999999</v>
      </c>
    </row>
    <row r="34" spans="1:11" x14ac:dyDescent="0.3">
      <c r="A34" s="79"/>
      <c r="B34" s="8"/>
      <c r="C34" s="30" t="s">
        <v>312</v>
      </c>
      <c r="D34" s="20"/>
      <c r="E34" s="18"/>
      <c r="F34" s="31">
        <v>969.44</v>
      </c>
      <c r="G34" s="38"/>
      <c r="H34" s="44"/>
      <c r="I34" s="45"/>
      <c r="J34" s="46"/>
      <c r="K34" s="35"/>
    </row>
    <row r="35" spans="1:11" x14ac:dyDescent="0.3">
      <c r="A35" s="79"/>
      <c r="B35" s="8"/>
      <c r="C35" s="30" t="s">
        <v>313</v>
      </c>
      <c r="D35" s="18"/>
      <c r="E35" s="18"/>
      <c r="F35" s="31">
        <f>F34</f>
        <v>969.44</v>
      </c>
      <c r="G35" s="39"/>
      <c r="H35" s="47"/>
      <c r="I35" s="48"/>
      <c r="J35" s="49"/>
      <c r="K35" s="40"/>
    </row>
    <row r="36" spans="1:11" x14ac:dyDescent="0.3">
      <c r="A36" s="79"/>
      <c r="B36" s="8"/>
      <c r="C36" s="8"/>
      <c r="D36" s="8"/>
      <c r="E36" s="8"/>
      <c r="F36" s="8"/>
    </row>
    <row r="37" spans="1:11" x14ac:dyDescent="0.3">
      <c r="A37" s="79"/>
      <c r="B37" s="8"/>
      <c r="C37" s="8"/>
      <c r="D37" s="8"/>
      <c r="E37" s="8"/>
      <c r="F37" s="8"/>
    </row>
    <row r="38" spans="1:11" x14ac:dyDescent="0.3">
      <c r="A38" s="79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5:B25"/>
    <mergeCell ref="A12:E12"/>
    <mergeCell ref="A13:F13"/>
    <mergeCell ref="A21:B21"/>
    <mergeCell ref="A20:F20"/>
    <mergeCell ref="A22:B22"/>
    <mergeCell ref="A23:B23"/>
    <mergeCell ref="A24:B24"/>
    <mergeCell ref="H19:J19"/>
    <mergeCell ref="H26:J26"/>
    <mergeCell ref="I20:I21"/>
    <mergeCell ref="A26:E26"/>
    <mergeCell ref="A27:F27"/>
    <mergeCell ref="A19:E19"/>
    <mergeCell ref="A30:E30"/>
    <mergeCell ref="A29:B29"/>
    <mergeCell ref="H31:J35"/>
    <mergeCell ref="H30:J30"/>
    <mergeCell ref="I27:I28"/>
    <mergeCell ref="A28:B2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3" orientation="landscape" errors="blank" horizontalDpi="8189" verticalDpi="16381" r:id="rId1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1-000000000000}">
  <sheetPr codeName="Hoja2332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144</v>
      </c>
      <c r="B4" s="64"/>
      <c r="C4" s="64"/>
      <c r="D4" s="64"/>
      <c r="E4" s="5" t="s">
        <v>275</v>
      </c>
      <c r="F4" s="6" t="s">
        <v>17</v>
      </c>
      <c r="H4" s="1" t="s">
        <v>1034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4.8999999999999998E-3</v>
      </c>
      <c r="H9" s="16" t="s">
        <v>293</v>
      </c>
      <c r="I9" s="20" t="s">
        <v>294</v>
      </c>
      <c r="J9" s="21">
        <v>1</v>
      </c>
      <c r="K9" s="19">
        <v>4.9071000000000002E-3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0.24</v>
      </c>
      <c r="F10" s="18">
        <v>0.48</v>
      </c>
      <c r="G10" s="19">
        <v>1.6799999999999999E-2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965</v>
      </c>
      <c r="B11" s="68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0.06</v>
      </c>
      <c r="G11" s="19">
        <v>2.0999999999999999E-3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0.67999999999999994</v>
      </c>
      <c r="G12" s="26"/>
      <c r="H12" s="25"/>
      <c r="I12" s="52" t="s">
        <v>296</v>
      </c>
      <c r="J12" s="52"/>
      <c r="K12" s="19">
        <f>SUM(K9:K11)</f>
        <v>4.9071000000000002E-3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0.24</v>
      </c>
      <c r="F15" s="18">
        <v>0.98</v>
      </c>
      <c r="G15" s="19">
        <v>3.4300000000000004E-2</v>
      </c>
      <c r="H15" s="16" t="s">
        <v>300</v>
      </c>
      <c r="I15" s="20" t="s">
        <v>294</v>
      </c>
      <c r="J15" s="21">
        <v>1</v>
      </c>
      <c r="K15" s="19">
        <v>3.43498E-2</v>
      </c>
      <c r="L15" s="22"/>
    </row>
    <row r="16" spans="1:15" x14ac:dyDescent="0.3">
      <c r="A16" s="66" t="s">
        <v>1629</v>
      </c>
      <c r="B16" s="68">
        <v>1</v>
      </c>
      <c r="C16" s="18">
        <v>4.55</v>
      </c>
      <c r="D16" s="18">
        <f>IF(ISNUMBER(B16),B16*C16,)</f>
        <v>4.55</v>
      </c>
      <c r="E16" s="17">
        <v>0.24</v>
      </c>
      <c r="F16" s="18">
        <v>1.0900000000000001</v>
      </c>
      <c r="G16" s="19">
        <v>3.8199999999999998E-2</v>
      </c>
      <c r="H16" s="16" t="s">
        <v>300</v>
      </c>
      <c r="I16" s="20" t="s">
        <v>294</v>
      </c>
      <c r="J16" s="21">
        <v>1</v>
      </c>
      <c r="K16" s="19">
        <v>3.82054E-2</v>
      </c>
      <c r="L16" s="22"/>
    </row>
    <row r="17" spans="1:12" x14ac:dyDescent="0.3">
      <c r="A17" s="66" t="s">
        <v>935</v>
      </c>
      <c r="B17" s="68">
        <v>0.5</v>
      </c>
      <c r="C17" s="18">
        <v>4.5599999999999996</v>
      </c>
      <c r="D17" s="18">
        <f>IF(ISNUMBER(B17),B17*C17,)</f>
        <v>2.2799999999999998</v>
      </c>
      <c r="E17" s="17">
        <v>0.24</v>
      </c>
      <c r="F17" s="18">
        <v>0.55000000000000004</v>
      </c>
      <c r="G17" s="19">
        <v>1.9299999999999998E-2</v>
      </c>
      <c r="H17" s="16" t="s">
        <v>300</v>
      </c>
      <c r="I17" s="20" t="s">
        <v>294</v>
      </c>
      <c r="J17" s="21">
        <v>1</v>
      </c>
      <c r="K17" s="19">
        <v>1.9278E-2</v>
      </c>
      <c r="L17" s="22"/>
    </row>
    <row r="18" spans="1:12" x14ac:dyDescent="0.3">
      <c r="A18" s="66" t="s">
        <v>921</v>
      </c>
      <c r="B18" s="68">
        <v>0.1</v>
      </c>
      <c r="C18" s="18">
        <v>4.5599999999999996</v>
      </c>
      <c r="D18" s="18">
        <f>IF(ISNUMBER(B18),B18*C18,)</f>
        <v>0.45599999999999996</v>
      </c>
      <c r="E18" s="17">
        <v>0.24</v>
      </c>
      <c r="F18" s="18">
        <v>0.11</v>
      </c>
      <c r="G18" s="19">
        <v>3.9000000000000003E-3</v>
      </c>
      <c r="H18" s="16" t="s">
        <v>300</v>
      </c>
      <c r="I18" s="20" t="s">
        <v>294</v>
      </c>
      <c r="J18" s="21">
        <v>1</v>
      </c>
      <c r="K18" s="19">
        <v>3.8556000000000007E-3</v>
      </c>
      <c r="L18" s="22"/>
    </row>
    <row r="19" spans="1:12" x14ac:dyDescent="0.3">
      <c r="A19" s="66" t="s">
        <v>1631</v>
      </c>
      <c r="B19" s="68">
        <v>0.1</v>
      </c>
      <c r="C19" s="18">
        <v>4.0999999999999996</v>
      </c>
      <c r="D19" s="18">
        <f>IF(ISNUMBER(B19),B19*C19,)</f>
        <v>0.41</v>
      </c>
      <c r="E19" s="17">
        <v>0.28999999999999998</v>
      </c>
      <c r="F19" s="18">
        <v>0.12</v>
      </c>
      <c r="G19" s="19">
        <v>4.1999999999999997E-3</v>
      </c>
      <c r="H19" s="16" t="s">
        <v>300</v>
      </c>
      <c r="I19" s="20" t="s">
        <v>294</v>
      </c>
      <c r="J19" s="21">
        <v>1</v>
      </c>
      <c r="K19" s="19">
        <v>4.2060999999999999E-3</v>
      </c>
      <c r="L19" s="22"/>
    </row>
    <row r="20" spans="1:12" x14ac:dyDescent="0.3">
      <c r="A20" s="53" t="s">
        <v>301</v>
      </c>
      <c r="B20" s="53"/>
      <c r="C20" s="53"/>
      <c r="D20" s="53"/>
      <c r="E20" s="53"/>
      <c r="F20" s="18">
        <v>2.85</v>
      </c>
      <c r="G20" s="26"/>
      <c r="H20" s="50" t="s">
        <v>296</v>
      </c>
      <c r="I20" s="50"/>
      <c r="J20" s="50"/>
      <c r="K20" s="19">
        <f>SUM(K15:K19)</f>
        <v>9.9894900000000009E-2</v>
      </c>
    </row>
    <row r="21" spans="1:12" x14ac:dyDescent="0.3">
      <c r="A21" s="55" t="s">
        <v>302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83" t="s">
        <v>283</v>
      </c>
      <c r="B22" s="83"/>
      <c r="C22" s="14" t="s">
        <v>0</v>
      </c>
      <c r="D22" s="13" t="s">
        <v>1</v>
      </c>
      <c r="E22" s="14" t="s">
        <v>303</v>
      </c>
      <c r="F22" s="14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ht="36" customHeight="1" x14ac:dyDescent="0.3">
      <c r="A23" s="65" t="s">
        <v>1035</v>
      </c>
      <c r="B23" s="65"/>
      <c r="C23" s="20" t="s">
        <v>17</v>
      </c>
      <c r="D23" s="17">
        <v>1</v>
      </c>
      <c r="E23" s="18">
        <v>25</v>
      </c>
      <c r="F23" s="18">
        <v>25</v>
      </c>
      <c r="G23" s="19">
        <v>0.87629999999999997</v>
      </c>
      <c r="H23" s="16" t="s">
        <v>1036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25</v>
      </c>
      <c r="G24" s="26"/>
      <c r="H24" s="50" t="s">
        <v>296</v>
      </c>
      <c r="I24" s="50"/>
      <c r="J24" s="50"/>
      <c r="K24" s="19">
        <f>SUM(K23)</f>
        <v>0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65"/>
      <c r="B27" s="65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78"/>
      <c r="B29" s="81"/>
      <c r="C29" s="30" t="s">
        <v>308</v>
      </c>
      <c r="D29" s="31"/>
      <c r="E29" s="27"/>
      <c r="F29" s="18">
        <v>28.53</v>
      </c>
      <c r="G29" s="32"/>
      <c r="H29" s="41"/>
      <c r="I29" s="42"/>
      <c r="J29" s="43"/>
      <c r="K29" s="33"/>
    </row>
    <row r="30" spans="1:12" x14ac:dyDescent="0.3">
      <c r="A30" s="79"/>
      <c r="B30" s="84"/>
      <c r="C30" s="30" t="s">
        <v>309</v>
      </c>
      <c r="D30" s="18"/>
      <c r="E30" s="21" t="s">
        <v>310</v>
      </c>
      <c r="F30" s="18">
        <v>5.71</v>
      </c>
      <c r="G30" s="35"/>
      <c r="H30" s="44"/>
      <c r="I30" s="45"/>
      <c r="J30" s="46"/>
      <c r="K30" s="35"/>
    </row>
    <row r="31" spans="1:12" x14ac:dyDescent="0.3">
      <c r="A31" s="79"/>
      <c r="B31" s="84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0.1048</v>
      </c>
    </row>
    <row r="32" spans="1:12" x14ac:dyDescent="0.3">
      <c r="A32" s="79"/>
      <c r="B32" s="84"/>
      <c r="C32" s="30" t="s">
        <v>312</v>
      </c>
      <c r="D32" s="20"/>
      <c r="E32" s="18"/>
      <c r="F32" s="31">
        <v>34.24</v>
      </c>
      <c r="G32" s="38"/>
      <c r="H32" s="44"/>
      <c r="I32" s="45"/>
      <c r="J32" s="46"/>
      <c r="K32" s="35"/>
    </row>
    <row r="33" spans="1:11" x14ac:dyDescent="0.3">
      <c r="A33" s="79"/>
      <c r="B33" s="84"/>
      <c r="C33" s="30" t="s">
        <v>313</v>
      </c>
      <c r="D33" s="18"/>
      <c r="E33" s="18"/>
      <c r="F33" s="31">
        <f>F32</f>
        <v>34.24</v>
      </c>
      <c r="G33" s="39"/>
      <c r="H33" s="47"/>
      <c r="I33" s="48"/>
      <c r="J33" s="49"/>
      <c r="K33" s="40"/>
    </row>
    <row r="34" spans="1:11" x14ac:dyDescent="0.3">
      <c r="A34" s="79"/>
      <c r="B34" s="84"/>
      <c r="C34" s="8"/>
      <c r="D34" s="8"/>
      <c r="E34" s="8"/>
      <c r="F34" s="8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3:I14"/>
    <mergeCell ref="I12:J12"/>
    <mergeCell ref="A28:E28"/>
    <mergeCell ref="A27:B27"/>
    <mergeCell ref="A24:E24"/>
    <mergeCell ref="A25:F25"/>
    <mergeCell ref="A26:B26"/>
    <mergeCell ref="A22:B22"/>
    <mergeCell ref="A21:F21"/>
    <mergeCell ref="A23:B23"/>
    <mergeCell ref="A12:E12"/>
    <mergeCell ref="A13:F13"/>
    <mergeCell ref="A20:E20"/>
    <mergeCell ref="H29:J33"/>
    <mergeCell ref="H28:J28"/>
    <mergeCell ref="I25:I26"/>
    <mergeCell ref="H20:J20"/>
    <mergeCell ref="H24:J24"/>
    <mergeCell ref="I21:I22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1-000000000000}">
  <sheetPr codeName="Hoja2333">
    <pageSetUpPr fitToPage="1"/>
  </sheetPr>
  <dimension ref="A1:IV39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145</v>
      </c>
      <c r="B4" s="64"/>
      <c r="C4" s="64"/>
      <c r="D4" s="64"/>
      <c r="E4" s="5" t="s">
        <v>275</v>
      </c>
      <c r="F4" s="6" t="s">
        <v>17</v>
      </c>
      <c r="H4" s="1" t="s">
        <v>1037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0.46</v>
      </c>
      <c r="G9" s="19">
        <v>7.8000000000000005E-3</v>
      </c>
      <c r="H9" s="16" t="s">
        <v>293</v>
      </c>
      <c r="I9" s="20" t="s">
        <v>294</v>
      </c>
      <c r="J9" s="21">
        <v>1</v>
      </c>
      <c r="K9" s="19">
        <v>7.8085000000000003E-3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0.67649999999999999</v>
      </c>
      <c r="F10" s="18">
        <v>1.35</v>
      </c>
      <c r="G10" s="19">
        <v>2.29E-2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727</v>
      </c>
      <c r="B11" s="68">
        <v>0.1</v>
      </c>
      <c r="C11" s="18">
        <v>1</v>
      </c>
      <c r="D11" s="18">
        <f>IF(ISNUMBER(B11),B11*C11,)</f>
        <v>0.1</v>
      </c>
      <c r="E11" s="17">
        <v>0.67649999999999999</v>
      </c>
      <c r="F11" s="18">
        <v>7.0000000000000007E-2</v>
      </c>
      <c r="G11" s="19">
        <v>1.1999999999999999E-3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0.18</v>
      </c>
      <c r="G12" s="19">
        <v>3.0999999999999999E-3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2.06</v>
      </c>
      <c r="G13" s="26"/>
      <c r="H13" s="25"/>
      <c r="I13" s="52" t="s">
        <v>296</v>
      </c>
      <c r="J13" s="52"/>
      <c r="K13" s="19">
        <f>SUM(K9:K12)</f>
        <v>7.8085000000000003E-3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>IF(ISNUMBER(B16),B16*C16,)</f>
        <v>0.45599999999999996</v>
      </c>
      <c r="E16" s="17">
        <v>0.67649999999999999</v>
      </c>
      <c r="F16" s="18">
        <v>0.31</v>
      </c>
      <c r="G16" s="19">
        <v>5.3E-3</v>
      </c>
      <c r="H16" s="16" t="s">
        <v>300</v>
      </c>
      <c r="I16" s="20" t="s">
        <v>294</v>
      </c>
      <c r="J16" s="21">
        <v>1</v>
      </c>
      <c r="K16" s="19">
        <v>5.2623000000000001E-3</v>
      </c>
      <c r="L16" s="22"/>
    </row>
    <row r="17" spans="1:12" x14ac:dyDescent="0.3">
      <c r="A17" s="66" t="s">
        <v>993</v>
      </c>
      <c r="B17" s="68">
        <v>0.1</v>
      </c>
      <c r="C17" s="18">
        <v>4.55</v>
      </c>
      <c r="D17" s="18">
        <f>IF(ISNUMBER(B17),B17*C17,)</f>
        <v>0.45500000000000002</v>
      </c>
      <c r="E17" s="17">
        <v>0.67649999999999999</v>
      </c>
      <c r="F17" s="18">
        <v>0.31</v>
      </c>
      <c r="G17" s="19">
        <v>5.3E-3</v>
      </c>
      <c r="H17" s="16" t="s">
        <v>300</v>
      </c>
      <c r="I17" s="20" t="s">
        <v>294</v>
      </c>
      <c r="J17" s="21">
        <v>1</v>
      </c>
      <c r="K17" s="19">
        <v>5.2623000000000001E-3</v>
      </c>
      <c r="L17" s="22"/>
    </row>
    <row r="18" spans="1:12" x14ac:dyDescent="0.3">
      <c r="A18" s="66" t="s">
        <v>994</v>
      </c>
      <c r="B18" s="68">
        <v>1</v>
      </c>
      <c r="C18" s="18">
        <v>4.55</v>
      </c>
      <c r="D18" s="18">
        <f>IF(ISNUMBER(B18),B18*C18,)</f>
        <v>4.55</v>
      </c>
      <c r="E18" s="17">
        <v>0.67649999999999999</v>
      </c>
      <c r="F18" s="18">
        <v>3.08</v>
      </c>
      <c r="G18" s="19">
        <v>5.2300000000000006E-2</v>
      </c>
      <c r="H18" s="16" t="s">
        <v>300</v>
      </c>
      <c r="I18" s="20" t="s">
        <v>294</v>
      </c>
      <c r="J18" s="21">
        <v>1</v>
      </c>
      <c r="K18" s="19">
        <v>5.2283099999999985E-2</v>
      </c>
      <c r="L18" s="22"/>
    </row>
    <row r="19" spans="1:12" x14ac:dyDescent="0.3">
      <c r="A19" s="66" t="s">
        <v>995</v>
      </c>
      <c r="B19" s="68">
        <v>1</v>
      </c>
      <c r="C19" s="18">
        <v>4.0999999999999996</v>
      </c>
      <c r="D19" s="18">
        <f>IF(ISNUMBER(B19),B19*C19,)</f>
        <v>4.0999999999999996</v>
      </c>
      <c r="E19" s="17">
        <v>0.67649999999999999</v>
      </c>
      <c r="F19" s="18">
        <v>2.77</v>
      </c>
      <c r="G19" s="19">
        <v>4.7E-2</v>
      </c>
      <c r="H19" s="16" t="s">
        <v>300</v>
      </c>
      <c r="I19" s="20" t="s">
        <v>294</v>
      </c>
      <c r="J19" s="21">
        <v>1</v>
      </c>
      <c r="K19" s="19">
        <v>4.7020900000000004E-2</v>
      </c>
      <c r="L19" s="22"/>
    </row>
    <row r="20" spans="1:12" x14ac:dyDescent="0.3">
      <c r="A20" s="66" t="s">
        <v>1630</v>
      </c>
      <c r="B20" s="68">
        <v>1</v>
      </c>
      <c r="C20" s="18">
        <v>4.0999999999999996</v>
      </c>
      <c r="D20" s="18">
        <f>IF(ISNUMBER(B20),B20*C20,)</f>
        <v>4.0999999999999996</v>
      </c>
      <c r="E20" s="17">
        <v>0.67649999999999999</v>
      </c>
      <c r="F20" s="18">
        <v>2.77</v>
      </c>
      <c r="G20" s="19">
        <v>4.7E-2</v>
      </c>
      <c r="H20" s="16" t="s">
        <v>300</v>
      </c>
      <c r="I20" s="20" t="s">
        <v>294</v>
      </c>
      <c r="J20" s="21">
        <v>1</v>
      </c>
      <c r="K20" s="19">
        <v>4.7020900000000004E-2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9.24</v>
      </c>
      <c r="G21" s="26"/>
      <c r="H21" s="50" t="s">
        <v>296</v>
      </c>
      <c r="I21" s="50"/>
      <c r="J21" s="50"/>
      <c r="K21" s="19">
        <f>SUM(K16:K20)</f>
        <v>0.15684949999999998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12.75" customHeight="1" x14ac:dyDescent="0.3">
      <c r="A24" s="65" t="s">
        <v>1038</v>
      </c>
      <c r="B24" s="65"/>
      <c r="C24" s="20" t="s">
        <v>17</v>
      </c>
      <c r="D24" s="17">
        <v>1</v>
      </c>
      <c r="E24" s="18">
        <v>29.01</v>
      </c>
      <c r="F24" s="18">
        <v>29.01</v>
      </c>
      <c r="G24" s="19">
        <v>0.4924</v>
      </c>
      <c r="H24" s="16" t="s">
        <v>780</v>
      </c>
      <c r="I24" s="20" t="s">
        <v>342</v>
      </c>
      <c r="J24" s="21">
        <v>0.4</v>
      </c>
      <c r="K24" s="19">
        <v>0.19697844</v>
      </c>
      <c r="L24" s="22"/>
    </row>
    <row r="25" spans="1:12" x14ac:dyDescent="0.3">
      <c r="A25" s="65" t="s">
        <v>1039</v>
      </c>
      <c r="B25" s="65"/>
      <c r="C25" s="20" t="s">
        <v>17</v>
      </c>
      <c r="D25" s="18">
        <v>2</v>
      </c>
      <c r="E25" s="27">
        <v>3.8</v>
      </c>
      <c r="F25" s="18">
        <v>7.6</v>
      </c>
      <c r="G25" s="19">
        <v>0.129</v>
      </c>
      <c r="H25" s="16" t="s">
        <v>782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65" t="s">
        <v>1040</v>
      </c>
      <c r="B26" s="65"/>
      <c r="C26" s="20" t="s">
        <v>17</v>
      </c>
      <c r="D26" s="18">
        <v>2</v>
      </c>
      <c r="E26" s="27">
        <v>5.5</v>
      </c>
      <c r="F26" s="18">
        <v>11</v>
      </c>
      <c r="G26" s="19">
        <v>0.1867</v>
      </c>
      <c r="H26" s="16" t="s">
        <v>782</v>
      </c>
      <c r="I26" s="20" t="s">
        <v>319</v>
      </c>
      <c r="J26" s="21">
        <v>0</v>
      </c>
      <c r="K26" s="19">
        <v>0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47.61</v>
      </c>
      <c r="G27" s="26"/>
      <c r="H27" s="50" t="s">
        <v>296</v>
      </c>
      <c r="I27" s="50"/>
      <c r="J27" s="50"/>
      <c r="K27" s="19">
        <f>SUM(K24:K26)</f>
        <v>0.19697844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83" t="s">
        <v>283</v>
      </c>
      <c r="B29" s="83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65"/>
      <c r="B30" s="65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78"/>
      <c r="B32" s="81"/>
      <c r="C32" s="30" t="s">
        <v>308</v>
      </c>
      <c r="D32" s="31"/>
      <c r="E32" s="27"/>
      <c r="F32" s="18">
        <v>58.91</v>
      </c>
      <c r="G32" s="32"/>
      <c r="H32" s="41"/>
      <c r="I32" s="42"/>
      <c r="J32" s="43"/>
      <c r="K32" s="33"/>
    </row>
    <row r="33" spans="1:11" x14ac:dyDescent="0.3">
      <c r="A33" s="79"/>
      <c r="B33" s="84"/>
      <c r="C33" s="30" t="s">
        <v>309</v>
      </c>
      <c r="D33" s="18"/>
      <c r="E33" s="21" t="s">
        <v>310</v>
      </c>
      <c r="F33" s="18">
        <v>11.78</v>
      </c>
      <c r="G33" s="35"/>
      <c r="H33" s="44"/>
      <c r="I33" s="45"/>
      <c r="J33" s="46"/>
      <c r="K33" s="35"/>
    </row>
    <row r="34" spans="1:11" x14ac:dyDescent="0.3">
      <c r="A34" s="79"/>
      <c r="B34" s="84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0.36159999999999998</v>
      </c>
    </row>
    <row r="35" spans="1:11" x14ac:dyDescent="0.3">
      <c r="A35" s="79"/>
      <c r="B35" s="84"/>
      <c r="C35" s="30" t="s">
        <v>312</v>
      </c>
      <c r="D35" s="20"/>
      <c r="E35" s="18"/>
      <c r="F35" s="31">
        <v>70.69</v>
      </c>
      <c r="G35" s="38"/>
      <c r="H35" s="44"/>
      <c r="I35" s="45"/>
      <c r="J35" s="46"/>
      <c r="K35" s="35"/>
    </row>
    <row r="36" spans="1:11" x14ac:dyDescent="0.3">
      <c r="A36" s="79"/>
      <c r="B36" s="84"/>
      <c r="C36" s="30" t="s">
        <v>313</v>
      </c>
      <c r="D36" s="18"/>
      <c r="E36" s="18"/>
      <c r="F36" s="31">
        <f>F35</f>
        <v>70.69</v>
      </c>
      <c r="G36" s="39"/>
      <c r="H36" s="47"/>
      <c r="I36" s="48"/>
      <c r="J36" s="49"/>
      <c r="K36" s="40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  <row r="39" spans="1:11" x14ac:dyDescent="0.3">
      <c r="A39" s="79"/>
      <c r="B39" s="84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4:I15"/>
    <mergeCell ref="I13:J13"/>
    <mergeCell ref="A31:E31"/>
    <mergeCell ref="A30:B30"/>
    <mergeCell ref="A27:E27"/>
    <mergeCell ref="A28:F28"/>
    <mergeCell ref="A29:B29"/>
    <mergeCell ref="A23:B23"/>
    <mergeCell ref="A22:F22"/>
    <mergeCell ref="A24:B24"/>
    <mergeCell ref="A25:B25"/>
    <mergeCell ref="A26:B26"/>
    <mergeCell ref="A13:E13"/>
    <mergeCell ref="A14:F14"/>
    <mergeCell ref="A21:E21"/>
    <mergeCell ref="H32:J36"/>
    <mergeCell ref="H31:J31"/>
    <mergeCell ref="I28:I29"/>
    <mergeCell ref="H21:J21"/>
    <mergeCell ref="H27:J27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1-000000000000}">
  <sheetPr codeName="Hoja2334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146</v>
      </c>
      <c r="B4" s="64"/>
      <c r="C4" s="64"/>
      <c r="D4" s="64"/>
      <c r="E4" s="5" t="s">
        <v>275</v>
      </c>
      <c r="F4" s="6" t="s">
        <v>17</v>
      </c>
      <c r="H4" s="1" t="s">
        <v>1041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1.34</v>
      </c>
      <c r="G9" s="19">
        <v>8.8000000000000005E-3</v>
      </c>
      <c r="H9" s="16" t="s">
        <v>293</v>
      </c>
      <c r="I9" s="20" t="s">
        <v>294</v>
      </c>
      <c r="J9" s="21">
        <v>1</v>
      </c>
      <c r="K9" s="19">
        <v>8.7938000000000009E-3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3.1</v>
      </c>
      <c r="F10" s="18">
        <v>6.2</v>
      </c>
      <c r="G10" s="19">
        <v>4.07E-2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7.54</v>
      </c>
      <c r="G11" s="26"/>
      <c r="H11" s="25"/>
      <c r="I11" s="52" t="s">
        <v>296</v>
      </c>
      <c r="J11" s="52"/>
      <c r="K11" s="19">
        <f>SUM(K9:K10)</f>
        <v>8.7938000000000009E-3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921</v>
      </c>
      <c r="B14" s="68">
        <v>0.1</v>
      </c>
      <c r="C14" s="18">
        <v>4.5599999999999996</v>
      </c>
      <c r="D14" s="18">
        <f>IF(ISNUMBER(B14),B14*C14,)</f>
        <v>0.45599999999999996</v>
      </c>
      <c r="E14" s="17">
        <v>2.9</v>
      </c>
      <c r="F14" s="18">
        <v>1.32</v>
      </c>
      <c r="G14" s="19">
        <v>8.6999999999999994E-3</v>
      </c>
      <c r="H14" s="16" t="s">
        <v>300</v>
      </c>
      <c r="I14" s="20" t="s">
        <v>294</v>
      </c>
      <c r="J14" s="21">
        <v>1</v>
      </c>
      <c r="K14" s="19">
        <v>8.6625999999999995E-3</v>
      </c>
      <c r="L14" s="22"/>
    </row>
    <row r="15" spans="1:15" x14ac:dyDescent="0.3">
      <c r="A15" s="66" t="s">
        <v>995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3.1</v>
      </c>
      <c r="F15" s="18">
        <v>12.71</v>
      </c>
      <c r="G15" s="19">
        <v>8.3400000000000002E-2</v>
      </c>
      <c r="H15" s="16" t="s">
        <v>300</v>
      </c>
      <c r="I15" s="20" t="s">
        <v>294</v>
      </c>
      <c r="J15" s="21">
        <v>1</v>
      </c>
      <c r="K15" s="19">
        <v>8.3409899999999995E-2</v>
      </c>
      <c r="L15" s="22"/>
    </row>
    <row r="16" spans="1:15" x14ac:dyDescent="0.3">
      <c r="A16" s="66" t="s">
        <v>1630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3.1</v>
      </c>
      <c r="F16" s="18">
        <v>12.71</v>
      </c>
      <c r="G16" s="19">
        <v>8.3400000000000002E-2</v>
      </c>
      <c r="H16" s="16" t="s">
        <v>300</v>
      </c>
      <c r="I16" s="20" t="s">
        <v>294</v>
      </c>
      <c r="J16" s="21">
        <v>1</v>
      </c>
      <c r="K16" s="19">
        <v>8.3409899999999995E-2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26.740000000000002</v>
      </c>
      <c r="G17" s="26"/>
      <c r="H17" s="50" t="s">
        <v>296</v>
      </c>
      <c r="I17" s="50"/>
      <c r="J17" s="50"/>
      <c r="K17" s="19">
        <f>SUM(K14:K16)</f>
        <v>0.17548239999999998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28.8" customHeight="1" x14ac:dyDescent="0.3">
      <c r="A20" s="65" t="s">
        <v>1042</v>
      </c>
      <c r="B20" s="65"/>
      <c r="C20" s="20" t="s">
        <v>17</v>
      </c>
      <c r="D20" s="17">
        <v>1</v>
      </c>
      <c r="E20" s="18">
        <v>98</v>
      </c>
      <c r="F20" s="18">
        <v>98</v>
      </c>
      <c r="G20" s="19">
        <v>0.6431</v>
      </c>
      <c r="H20" s="16" t="s">
        <v>780</v>
      </c>
      <c r="I20" s="20" t="s">
        <v>342</v>
      </c>
      <c r="J20" s="21">
        <v>0.4</v>
      </c>
      <c r="K20" s="19">
        <v>0.25725160000000002</v>
      </c>
      <c r="L20" s="22"/>
    </row>
    <row r="21" spans="1:12" x14ac:dyDescent="0.3">
      <c r="A21" s="65" t="s">
        <v>1040</v>
      </c>
      <c r="B21" s="65"/>
      <c r="C21" s="20" t="s">
        <v>17</v>
      </c>
      <c r="D21" s="18">
        <v>2</v>
      </c>
      <c r="E21" s="27">
        <v>5.5</v>
      </c>
      <c r="F21" s="18">
        <v>11</v>
      </c>
      <c r="G21" s="19">
        <v>7.22E-2</v>
      </c>
      <c r="H21" s="16" t="s">
        <v>782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65" t="s">
        <v>1043</v>
      </c>
      <c r="B22" s="65"/>
      <c r="C22" s="20" t="s">
        <v>17</v>
      </c>
      <c r="D22" s="18">
        <v>1</v>
      </c>
      <c r="E22" s="27">
        <v>9.1</v>
      </c>
      <c r="F22" s="18">
        <v>9.1</v>
      </c>
      <c r="G22" s="19">
        <v>5.9699999999999996E-2</v>
      </c>
      <c r="H22" s="16" t="s">
        <v>782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118.1</v>
      </c>
      <c r="G23" s="26"/>
      <c r="H23" s="50" t="s">
        <v>296</v>
      </c>
      <c r="I23" s="50"/>
      <c r="J23" s="50"/>
      <c r="K23" s="19">
        <f>SUM(K20:K22)</f>
        <v>0.25725160000000002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152.38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30.48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0.4415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182.85999999999999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182.85999999999999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19:B19"/>
    <mergeCell ref="A18:F18"/>
    <mergeCell ref="A20:B20"/>
    <mergeCell ref="A21:B21"/>
    <mergeCell ref="A22:B22"/>
    <mergeCell ref="A11:E11"/>
    <mergeCell ref="A12:F12"/>
    <mergeCell ref="A17:E17"/>
    <mergeCell ref="H28:J32"/>
    <mergeCell ref="H27:J27"/>
    <mergeCell ref="I24:I25"/>
    <mergeCell ref="H17:J17"/>
    <mergeCell ref="H23:J23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1-000000000000}">
  <sheetPr codeName="Hoja2335">
    <pageSetUpPr fitToPage="1"/>
  </sheetPr>
  <dimension ref="A1:IV43"/>
  <sheetViews>
    <sheetView topLeftCell="A13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147</v>
      </c>
      <c r="B4" s="64"/>
      <c r="C4" s="64"/>
      <c r="D4" s="64"/>
      <c r="E4" s="5" t="s">
        <v>275</v>
      </c>
      <c r="F4" s="6" t="s">
        <v>17</v>
      </c>
      <c r="H4" s="1" t="s">
        <v>1044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1.59</v>
      </c>
      <c r="G9" s="19">
        <v>2.3999999999999998E-3</v>
      </c>
      <c r="H9" s="16" t="s">
        <v>293</v>
      </c>
      <c r="I9" s="20" t="s">
        <v>294</v>
      </c>
      <c r="J9" s="21">
        <v>1</v>
      </c>
      <c r="K9" s="19">
        <v>2.4315999999999999E-3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3.67</v>
      </c>
      <c r="F10" s="18">
        <v>7.34</v>
      </c>
      <c r="G10" s="19">
        <v>1.1200000000000002E-2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8.93</v>
      </c>
      <c r="G11" s="26"/>
      <c r="H11" s="25"/>
      <c r="I11" s="52" t="s">
        <v>296</v>
      </c>
      <c r="J11" s="52"/>
      <c r="K11" s="19">
        <f>SUM(K9:K10)</f>
        <v>2.4315999999999999E-3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921</v>
      </c>
      <c r="B14" s="68">
        <v>0.1</v>
      </c>
      <c r="C14" s="18">
        <v>4.5599999999999996</v>
      </c>
      <c r="D14" s="18">
        <f>IF(ISNUMBER(B14),B14*C14,)</f>
        <v>0.45599999999999996</v>
      </c>
      <c r="E14" s="17">
        <v>3.61</v>
      </c>
      <c r="F14" s="18">
        <v>1.65</v>
      </c>
      <c r="G14" s="19">
        <v>2.5000000000000001E-3</v>
      </c>
      <c r="H14" s="16" t="s">
        <v>300</v>
      </c>
      <c r="I14" s="20" t="s">
        <v>294</v>
      </c>
      <c r="J14" s="21">
        <v>1</v>
      </c>
      <c r="K14" s="19">
        <v>2.5234000000000003E-3</v>
      </c>
      <c r="L14" s="22"/>
    </row>
    <row r="15" spans="1:15" x14ac:dyDescent="0.3">
      <c r="A15" s="66" t="s">
        <v>995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3.67</v>
      </c>
      <c r="F15" s="18">
        <v>15.05</v>
      </c>
      <c r="G15" s="19">
        <v>2.3E-2</v>
      </c>
      <c r="H15" s="16" t="s">
        <v>300</v>
      </c>
      <c r="I15" s="20" t="s">
        <v>294</v>
      </c>
      <c r="J15" s="21">
        <v>1</v>
      </c>
      <c r="K15" s="19">
        <v>2.3016499999999999E-2</v>
      </c>
      <c r="L15" s="22"/>
    </row>
    <row r="16" spans="1:15" x14ac:dyDescent="0.3">
      <c r="A16" s="66" t="s">
        <v>1630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3.67</v>
      </c>
      <c r="F16" s="18">
        <v>15.05</v>
      </c>
      <c r="G16" s="19">
        <v>2.3E-2</v>
      </c>
      <c r="H16" s="16" t="s">
        <v>300</v>
      </c>
      <c r="I16" s="20" t="s">
        <v>294</v>
      </c>
      <c r="J16" s="21">
        <v>1</v>
      </c>
      <c r="K16" s="19">
        <v>2.3016499999999999E-2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31.75</v>
      </c>
      <c r="G17" s="26"/>
      <c r="H17" s="50" t="s">
        <v>296</v>
      </c>
      <c r="I17" s="50"/>
      <c r="J17" s="50"/>
      <c r="K17" s="19">
        <f>SUM(K14:K16)</f>
        <v>4.85564E-2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28.2" customHeight="1" x14ac:dyDescent="0.3">
      <c r="A20" s="65" t="s">
        <v>1042</v>
      </c>
      <c r="B20" s="65"/>
      <c r="C20" s="20" t="s">
        <v>17</v>
      </c>
      <c r="D20" s="17">
        <v>1</v>
      </c>
      <c r="E20" s="18">
        <v>98</v>
      </c>
      <c r="F20" s="18">
        <v>98</v>
      </c>
      <c r="G20" s="19">
        <v>0.14990000000000001</v>
      </c>
      <c r="H20" s="16" t="s">
        <v>780</v>
      </c>
      <c r="I20" s="20" t="s">
        <v>342</v>
      </c>
      <c r="J20" s="21">
        <v>0.4</v>
      </c>
      <c r="K20" s="19">
        <v>5.9949840000000004E-2</v>
      </c>
      <c r="L20" s="22"/>
    </row>
    <row r="21" spans="1:12" x14ac:dyDescent="0.3">
      <c r="A21" s="65" t="s">
        <v>1040</v>
      </c>
      <c r="B21" s="65"/>
      <c r="C21" s="20" t="s">
        <v>17</v>
      </c>
      <c r="D21" s="18">
        <v>2</v>
      </c>
      <c r="E21" s="27">
        <v>5.5</v>
      </c>
      <c r="F21" s="18">
        <v>11</v>
      </c>
      <c r="G21" s="19">
        <v>1.6799999999999999E-2</v>
      </c>
      <c r="H21" s="16" t="s">
        <v>782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65" t="s">
        <v>1043</v>
      </c>
      <c r="B22" s="65"/>
      <c r="C22" s="20" t="s">
        <v>17</v>
      </c>
      <c r="D22" s="18">
        <v>2</v>
      </c>
      <c r="E22" s="27">
        <v>9.1</v>
      </c>
      <c r="F22" s="18">
        <v>18.2</v>
      </c>
      <c r="G22" s="19">
        <v>2.7799999999999998E-2</v>
      </c>
      <c r="H22" s="16" t="s">
        <v>782</v>
      </c>
      <c r="I22" s="20" t="s">
        <v>319</v>
      </c>
      <c r="J22" s="21">
        <v>0</v>
      </c>
      <c r="K22" s="19">
        <v>0</v>
      </c>
      <c r="L22" s="22"/>
    </row>
    <row r="23" spans="1:12" ht="30" customHeight="1" x14ac:dyDescent="0.3">
      <c r="A23" s="65" t="s">
        <v>1045</v>
      </c>
      <c r="B23" s="65"/>
      <c r="C23" s="20" t="s">
        <v>17</v>
      </c>
      <c r="D23" s="18">
        <v>1</v>
      </c>
      <c r="E23" s="27">
        <v>340</v>
      </c>
      <c r="F23" s="18">
        <v>340</v>
      </c>
      <c r="G23" s="19">
        <v>0.52</v>
      </c>
      <c r="H23" s="16" t="s">
        <v>1046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65" t="s">
        <v>1047</v>
      </c>
      <c r="B24" s="65"/>
      <c r="C24" s="20" t="s">
        <v>17</v>
      </c>
      <c r="D24" s="18">
        <v>3</v>
      </c>
      <c r="E24" s="27">
        <v>24</v>
      </c>
      <c r="F24" s="18">
        <v>72</v>
      </c>
      <c r="G24" s="19">
        <v>0.1101</v>
      </c>
      <c r="H24" s="16" t="s">
        <v>1048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65" t="s">
        <v>1049</v>
      </c>
      <c r="B25" s="65"/>
      <c r="C25" s="20" t="s">
        <v>17</v>
      </c>
      <c r="D25" s="18">
        <v>3</v>
      </c>
      <c r="E25" s="27">
        <v>14.8</v>
      </c>
      <c r="F25" s="18">
        <v>44.4</v>
      </c>
      <c r="G25" s="19">
        <v>6.7900000000000002E-2</v>
      </c>
      <c r="H25" s="16" t="s">
        <v>1050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65" t="s">
        <v>1051</v>
      </c>
      <c r="B26" s="65"/>
      <c r="C26" s="20" t="s">
        <v>17</v>
      </c>
      <c r="D26" s="18">
        <v>3</v>
      </c>
      <c r="E26" s="27">
        <v>3.2</v>
      </c>
      <c r="F26" s="18">
        <v>9.6</v>
      </c>
      <c r="G26" s="19">
        <v>1.47E-2</v>
      </c>
      <c r="H26" s="16" t="s">
        <v>1052</v>
      </c>
      <c r="I26" s="20" t="s">
        <v>319</v>
      </c>
      <c r="J26" s="21">
        <v>0</v>
      </c>
      <c r="K26" s="19">
        <v>0</v>
      </c>
      <c r="L26" s="22"/>
    </row>
    <row r="27" spans="1:12" x14ac:dyDescent="0.3">
      <c r="A27" s="65" t="s">
        <v>1053</v>
      </c>
      <c r="B27" s="65"/>
      <c r="C27" s="20" t="s">
        <v>24</v>
      </c>
      <c r="D27" s="18">
        <v>6</v>
      </c>
      <c r="E27" s="27">
        <v>1.4</v>
      </c>
      <c r="F27" s="18">
        <v>8.4</v>
      </c>
      <c r="G27" s="19">
        <v>1.2800000000000001E-2</v>
      </c>
      <c r="H27" s="16" t="s">
        <v>997</v>
      </c>
      <c r="I27" s="20" t="s">
        <v>342</v>
      </c>
      <c r="J27" s="21">
        <v>0.4</v>
      </c>
      <c r="K27" s="19">
        <v>5.1385599999999995E-3</v>
      </c>
      <c r="L27" s="22"/>
    </row>
    <row r="28" spans="1:12" x14ac:dyDescent="0.3">
      <c r="A28" s="65" t="s">
        <v>1054</v>
      </c>
      <c r="B28" s="65"/>
      <c r="C28" s="20" t="s">
        <v>17</v>
      </c>
      <c r="D28" s="18">
        <v>4</v>
      </c>
      <c r="E28" s="27">
        <v>1.4</v>
      </c>
      <c r="F28" s="18">
        <v>5.6</v>
      </c>
      <c r="G28" s="19">
        <v>8.6E-3</v>
      </c>
      <c r="H28" s="16" t="s">
        <v>481</v>
      </c>
      <c r="I28" s="20" t="s">
        <v>342</v>
      </c>
      <c r="J28" s="21">
        <v>0.4</v>
      </c>
      <c r="K28" s="19">
        <v>3.4257199999999997E-3</v>
      </c>
      <c r="L28" s="22"/>
    </row>
    <row r="29" spans="1:12" x14ac:dyDescent="0.3">
      <c r="A29" s="65" t="s">
        <v>1055</v>
      </c>
      <c r="B29" s="65"/>
      <c r="C29" s="20" t="s">
        <v>17</v>
      </c>
      <c r="D29" s="18">
        <v>8</v>
      </c>
      <c r="E29" s="27">
        <v>0.05</v>
      </c>
      <c r="F29" s="18">
        <v>0.4</v>
      </c>
      <c r="G29" s="19">
        <v>5.9999999999999995E-4</v>
      </c>
      <c r="H29" s="16" t="s">
        <v>1056</v>
      </c>
      <c r="I29" s="20" t="s">
        <v>342</v>
      </c>
      <c r="J29" s="21">
        <v>0.4</v>
      </c>
      <c r="K29" s="19">
        <v>2.4468E-4</v>
      </c>
      <c r="L29" s="22"/>
    </row>
    <row r="30" spans="1:12" x14ac:dyDescent="0.3">
      <c r="A30" s="65" t="s">
        <v>1057</v>
      </c>
      <c r="B30" s="65"/>
      <c r="C30" s="20" t="s">
        <v>17</v>
      </c>
      <c r="D30" s="18">
        <v>4</v>
      </c>
      <c r="E30" s="27">
        <v>1.4</v>
      </c>
      <c r="F30" s="18">
        <v>5.6</v>
      </c>
      <c r="G30" s="19">
        <v>8.6E-3</v>
      </c>
      <c r="H30" s="16" t="s">
        <v>925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613.20000000000005</v>
      </c>
      <c r="G31" s="26"/>
      <c r="H31" s="50" t="s">
        <v>296</v>
      </c>
      <c r="I31" s="50"/>
      <c r="J31" s="50"/>
      <c r="K31" s="19">
        <f>SUM(K20:K30)</f>
        <v>6.8758799999999995E-2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83" t="s">
        <v>283</v>
      </c>
      <c r="B33" s="83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65"/>
      <c r="B34" s="65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78"/>
      <c r="B36" s="81"/>
      <c r="C36" s="30" t="s">
        <v>308</v>
      </c>
      <c r="D36" s="31"/>
      <c r="E36" s="27"/>
      <c r="F36" s="18">
        <v>653.88</v>
      </c>
      <c r="G36" s="32"/>
      <c r="H36" s="41"/>
      <c r="I36" s="42"/>
      <c r="J36" s="43"/>
      <c r="K36" s="33"/>
    </row>
    <row r="37" spans="1:12" x14ac:dyDescent="0.3">
      <c r="A37" s="79"/>
      <c r="B37" s="84"/>
      <c r="C37" s="30" t="s">
        <v>309</v>
      </c>
      <c r="D37" s="18"/>
      <c r="E37" s="21" t="s">
        <v>310</v>
      </c>
      <c r="F37" s="18">
        <v>130.78</v>
      </c>
      <c r="G37" s="35"/>
      <c r="H37" s="44"/>
      <c r="I37" s="45"/>
      <c r="J37" s="46"/>
      <c r="K37" s="35"/>
    </row>
    <row r="38" spans="1:12" x14ac:dyDescent="0.3">
      <c r="A38" s="79"/>
      <c r="B38" s="84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0.1197</v>
      </c>
    </row>
    <row r="39" spans="1:12" x14ac:dyDescent="0.3">
      <c r="A39" s="79"/>
      <c r="B39" s="84"/>
      <c r="C39" s="30" t="s">
        <v>312</v>
      </c>
      <c r="D39" s="20"/>
      <c r="E39" s="18"/>
      <c r="F39" s="31">
        <v>784.66</v>
      </c>
      <c r="G39" s="38"/>
      <c r="H39" s="44"/>
      <c r="I39" s="45"/>
      <c r="J39" s="46"/>
      <c r="K39" s="35"/>
    </row>
    <row r="40" spans="1:12" x14ac:dyDescent="0.3">
      <c r="A40" s="79"/>
      <c r="B40" s="84"/>
      <c r="C40" s="30" t="s">
        <v>313</v>
      </c>
      <c r="D40" s="18"/>
      <c r="E40" s="18"/>
      <c r="F40" s="31">
        <f>F39</f>
        <v>784.66</v>
      </c>
      <c r="G40" s="39"/>
      <c r="H40" s="47"/>
      <c r="I40" s="48"/>
      <c r="J40" s="49"/>
      <c r="K40" s="40"/>
    </row>
    <row r="41" spans="1:12" x14ac:dyDescent="0.3">
      <c r="A41" s="79"/>
      <c r="B41" s="84"/>
      <c r="C41" s="8"/>
      <c r="D41" s="8"/>
      <c r="E41" s="8"/>
      <c r="F41" s="8"/>
    </row>
    <row r="42" spans="1:12" x14ac:dyDescent="0.3">
      <c r="A42" s="79"/>
      <c r="B42" s="84"/>
      <c r="C42" s="8"/>
      <c r="D42" s="8"/>
      <c r="E42" s="8"/>
      <c r="F42" s="8"/>
    </row>
    <row r="43" spans="1:12" x14ac:dyDescent="0.3">
      <c r="A43" s="79"/>
      <c r="B43" s="84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35">
    <mergeCell ref="A25:B25"/>
    <mergeCell ref="A26:B26"/>
    <mergeCell ref="A19:B19"/>
    <mergeCell ref="A20:B20"/>
    <mergeCell ref="A21:B21"/>
    <mergeCell ref="A22:B22"/>
    <mergeCell ref="A23:B23"/>
    <mergeCell ref="E1:F1"/>
    <mergeCell ref="A2:F2"/>
    <mergeCell ref="G2:K2"/>
    <mergeCell ref="A4:D5"/>
    <mergeCell ref="A7:F7"/>
    <mergeCell ref="I7:I8"/>
    <mergeCell ref="I12:I13"/>
    <mergeCell ref="I11:J11"/>
    <mergeCell ref="A35:E35"/>
    <mergeCell ref="A34:B34"/>
    <mergeCell ref="A31:E31"/>
    <mergeCell ref="A32:F32"/>
    <mergeCell ref="A33:B33"/>
    <mergeCell ref="A27:B27"/>
    <mergeCell ref="A28:B28"/>
    <mergeCell ref="A29:B29"/>
    <mergeCell ref="A30:B30"/>
    <mergeCell ref="A11:E11"/>
    <mergeCell ref="A12:F12"/>
    <mergeCell ref="A17:E17"/>
    <mergeCell ref="A18:F18"/>
    <mergeCell ref="A24:B24"/>
    <mergeCell ref="H36:J40"/>
    <mergeCell ref="H35:J35"/>
    <mergeCell ref="I32:I33"/>
    <mergeCell ref="H17:J17"/>
    <mergeCell ref="H31:J31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1-000000000000}">
  <sheetPr codeName="Hoja233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148</v>
      </c>
      <c r="B4" s="64"/>
      <c r="C4" s="64"/>
      <c r="D4" s="64"/>
      <c r="E4" s="5" t="s">
        <v>275</v>
      </c>
      <c r="F4" s="6" t="s">
        <v>24</v>
      </c>
      <c r="H4" s="1" t="s">
        <v>1058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2.4300000000000002E-2</v>
      </c>
      <c r="H9" s="16" t="s">
        <v>293</v>
      </c>
      <c r="I9" s="20" t="s">
        <v>294</v>
      </c>
      <c r="J9" s="21">
        <v>1</v>
      </c>
      <c r="K9" s="19">
        <v>2.43161E-2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0.1232</v>
      </c>
      <c r="F10" s="18">
        <v>0.25</v>
      </c>
      <c r="G10" s="19">
        <v>7.5999999999999998E-2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0.33</v>
      </c>
      <c r="G11" s="26"/>
      <c r="H11" s="25"/>
      <c r="I11" s="52" t="s">
        <v>296</v>
      </c>
      <c r="J11" s="52"/>
      <c r="K11" s="19">
        <f>SUM(K9:K10)</f>
        <v>2.43161E-2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1630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0.1232</v>
      </c>
      <c r="F14" s="18">
        <v>0.51</v>
      </c>
      <c r="G14" s="19">
        <v>0.155</v>
      </c>
      <c r="H14" s="16" t="s">
        <v>300</v>
      </c>
      <c r="I14" s="20" t="s">
        <v>294</v>
      </c>
      <c r="J14" s="21">
        <v>1</v>
      </c>
      <c r="K14" s="19">
        <v>0.15501520000000002</v>
      </c>
      <c r="L14" s="22"/>
    </row>
    <row r="15" spans="1:15" x14ac:dyDescent="0.3">
      <c r="A15" s="66" t="s">
        <v>1629</v>
      </c>
      <c r="B15" s="68">
        <v>1</v>
      </c>
      <c r="C15" s="18">
        <v>4.55</v>
      </c>
      <c r="D15" s="18">
        <f>IF(ISNUMBER(B15),B15*C15,)</f>
        <v>4.55</v>
      </c>
      <c r="E15" s="17">
        <v>0.1232</v>
      </c>
      <c r="F15" s="18">
        <v>0.56000000000000005</v>
      </c>
      <c r="G15" s="19">
        <v>0.17019999999999999</v>
      </c>
      <c r="H15" s="16" t="s">
        <v>300</v>
      </c>
      <c r="I15" s="20" t="s">
        <v>294</v>
      </c>
      <c r="J15" s="21">
        <v>1</v>
      </c>
      <c r="K15" s="19">
        <v>0.1702128</v>
      </c>
      <c r="L15" s="22"/>
    </row>
    <row r="16" spans="1:15" x14ac:dyDescent="0.3">
      <c r="A16" s="66" t="s">
        <v>935</v>
      </c>
      <c r="B16" s="68">
        <v>1</v>
      </c>
      <c r="C16" s="18">
        <v>4.5599999999999996</v>
      </c>
      <c r="D16" s="18">
        <f>IF(ISNUMBER(B16),B16*C16,)</f>
        <v>4.5599999999999996</v>
      </c>
      <c r="E16" s="17">
        <v>0.1232</v>
      </c>
      <c r="F16" s="18">
        <v>0.56000000000000005</v>
      </c>
      <c r="G16" s="19">
        <v>0.17019999999999999</v>
      </c>
      <c r="H16" s="16" t="s">
        <v>300</v>
      </c>
      <c r="I16" s="20" t="s">
        <v>294</v>
      </c>
      <c r="J16" s="21">
        <v>1</v>
      </c>
      <c r="K16" s="19">
        <v>0.1702128</v>
      </c>
      <c r="L16" s="22"/>
    </row>
    <row r="17" spans="1:12" x14ac:dyDescent="0.3">
      <c r="A17" s="66" t="s">
        <v>921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0.1232</v>
      </c>
      <c r="F17" s="18">
        <v>0.06</v>
      </c>
      <c r="G17" s="19">
        <v>1.8200000000000001E-2</v>
      </c>
      <c r="H17" s="16" t="s">
        <v>300</v>
      </c>
      <c r="I17" s="20" t="s">
        <v>294</v>
      </c>
      <c r="J17" s="21">
        <v>1</v>
      </c>
      <c r="K17" s="19">
        <v>1.8237099999999996E-2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1.6900000000000002</v>
      </c>
      <c r="G18" s="26"/>
      <c r="H18" s="50" t="s">
        <v>296</v>
      </c>
      <c r="I18" s="50"/>
      <c r="J18" s="50"/>
      <c r="K18" s="19">
        <f>SUM(K14:K17)</f>
        <v>0.51367790000000002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9" customHeight="1" x14ac:dyDescent="0.3">
      <c r="A21" s="65" t="s">
        <v>1059</v>
      </c>
      <c r="B21" s="65"/>
      <c r="C21" s="20" t="s">
        <v>24</v>
      </c>
      <c r="D21" s="17">
        <v>2</v>
      </c>
      <c r="E21" s="18">
        <v>0.45</v>
      </c>
      <c r="F21" s="18">
        <v>0.9</v>
      </c>
      <c r="G21" s="19">
        <v>0.27360000000000001</v>
      </c>
      <c r="H21" s="16" t="s">
        <v>928</v>
      </c>
      <c r="I21" s="20" t="s">
        <v>342</v>
      </c>
      <c r="J21" s="21">
        <v>0.4</v>
      </c>
      <c r="K21" s="19">
        <v>0.10942247999999999</v>
      </c>
      <c r="L21" s="22"/>
    </row>
    <row r="22" spans="1:12" ht="39" customHeight="1" x14ac:dyDescent="0.3">
      <c r="A22" s="65" t="s">
        <v>1027</v>
      </c>
      <c r="B22" s="65"/>
      <c r="C22" s="20" t="s">
        <v>24</v>
      </c>
      <c r="D22" s="18">
        <v>1</v>
      </c>
      <c r="E22" s="27">
        <v>0.37</v>
      </c>
      <c r="F22" s="18">
        <v>0.37</v>
      </c>
      <c r="G22" s="19">
        <v>0.1125</v>
      </c>
      <c r="H22" s="16" t="s">
        <v>928</v>
      </c>
      <c r="I22" s="20" t="s">
        <v>342</v>
      </c>
      <c r="J22" s="21">
        <v>0.4</v>
      </c>
      <c r="K22" s="19">
        <v>4.4984799999999998E-2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1.27</v>
      </c>
      <c r="G23" s="26"/>
      <c r="H23" s="50" t="s">
        <v>296</v>
      </c>
      <c r="I23" s="50"/>
      <c r="J23" s="50"/>
      <c r="K23" s="19">
        <f>SUM(K21:K22)</f>
        <v>0.15440727999999998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3.29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0.66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0.69240000000000002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3.95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3.95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20:B20"/>
    <mergeCell ref="A19:F19"/>
    <mergeCell ref="A21:B21"/>
    <mergeCell ref="A22:B22"/>
    <mergeCell ref="A11:E11"/>
    <mergeCell ref="A12:F12"/>
    <mergeCell ref="A18:E18"/>
    <mergeCell ref="H28:J32"/>
    <mergeCell ref="H27:J27"/>
    <mergeCell ref="I24:I25"/>
    <mergeCell ref="H18:J18"/>
    <mergeCell ref="H23:J23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1-000000000000}">
  <sheetPr codeName="Hoja2337">
    <pageSetUpPr fitToPage="1"/>
  </sheetPr>
  <dimension ref="A1:IV35"/>
  <sheetViews>
    <sheetView tabSelected="1" topLeftCell="A16" zoomScaleNormal="100" workbookViewId="0">
      <selection activeCell="A37" sqref="A37"/>
    </sheetView>
  </sheetViews>
  <sheetFormatPr baseColWidth="10" defaultColWidth="11.44140625" defaultRowHeight="14.4" x14ac:dyDescent="0.3"/>
  <cols>
    <col min="1" max="1" width="30" style="1" customWidth="1"/>
    <col min="2" max="2" width="21.777343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149</v>
      </c>
      <c r="B4" s="64"/>
      <c r="C4" s="64"/>
      <c r="D4" s="64"/>
      <c r="E4" s="5" t="s">
        <v>275</v>
      </c>
      <c r="F4" s="6" t="s">
        <v>24</v>
      </c>
      <c r="H4" s="1" t="s">
        <v>1060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1.72E-2</v>
      </c>
      <c r="H9" s="16" t="s">
        <v>293</v>
      </c>
      <c r="I9" s="20" t="s">
        <v>294</v>
      </c>
      <c r="J9" s="21">
        <v>1</v>
      </c>
      <c r="K9" s="19">
        <v>1.7198999999999999E-2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>IF(ISNUMBER(B10),B10*C10,)</f>
        <v>2</v>
      </c>
      <c r="E10" s="17">
        <v>0.20300000000000001</v>
      </c>
      <c r="F10" s="18">
        <v>0.41</v>
      </c>
      <c r="G10" s="19">
        <v>5.04E-2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0.55000000000000004</v>
      </c>
      <c r="G11" s="26"/>
      <c r="H11" s="25"/>
      <c r="I11" s="52" t="s">
        <v>296</v>
      </c>
      <c r="J11" s="52"/>
      <c r="K11" s="19">
        <f>SUM(K9:K10)</f>
        <v>1.7198999999999999E-2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1630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0.20300000000000001</v>
      </c>
      <c r="F14" s="18">
        <v>0.83</v>
      </c>
      <c r="G14" s="19">
        <v>0.10199999999999999</v>
      </c>
      <c r="H14" s="16" t="s">
        <v>300</v>
      </c>
      <c r="I14" s="20" t="s">
        <v>294</v>
      </c>
      <c r="J14" s="21">
        <v>1</v>
      </c>
      <c r="K14" s="19">
        <v>0.1019656</v>
      </c>
      <c r="L14" s="22"/>
    </row>
    <row r="15" spans="1:15" x14ac:dyDescent="0.3">
      <c r="A15" s="16" t="s">
        <v>1629</v>
      </c>
      <c r="B15" s="17">
        <v>1</v>
      </c>
      <c r="C15" s="18">
        <v>4.55</v>
      </c>
      <c r="D15" s="18">
        <f>IF(ISNUMBER(B15),B15*C15,)</f>
        <v>4.55</v>
      </c>
      <c r="E15" s="17">
        <v>0.20300000000000001</v>
      </c>
      <c r="F15" s="18">
        <v>0.92</v>
      </c>
      <c r="G15" s="19">
        <v>0.113</v>
      </c>
      <c r="H15" s="16" t="s">
        <v>300</v>
      </c>
      <c r="I15" s="20" t="s">
        <v>294</v>
      </c>
      <c r="J15" s="21">
        <v>1</v>
      </c>
      <c r="K15" s="19">
        <v>0.1130221</v>
      </c>
      <c r="L15" s="22"/>
    </row>
    <row r="16" spans="1:15" x14ac:dyDescent="0.3">
      <c r="A16" s="16" t="s">
        <v>935</v>
      </c>
      <c r="B16" s="17">
        <v>1</v>
      </c>
      <c r="C16" s="18">
        <v>4.5599999999999996</v>
      </c>
      <c r="D16" s="18">
        <f>IF(ISNUMBER(B16),B16*C16,)</f>
        <v>4.5599999999999996</v>
      </c>
      <c r="E16" s="17">
        <v>0.20300000000000001</v>
      </c>
      <c r="F16" s="18">
        <v>0.93</v>
      </c>
      <c r="G16" s="19">
        <v>0.1143</v>
      </c>
      <c r="H16" s="16" t="s">
        <v>300</v>
      </c>
      <c r="I16" s="20" t="s">
        <v>294</v>
      </c>
      <c r="J16" s="21">
        <v>1</v>
      </c>
      <c r="K16" s="19">
        <v>0.11425060000000001</v>
      </c>
      <c r="L16" s="22"/>
    </row>
    <row r="17" spans="1:12" x14ac:dyDescent="0.3">
      <c r="A17" s="16" t="s">
        <v>921</v>
      </c>
      <c r="B17" s="17">
        <v>0.1</v>
      </c>
      <c r="C17" s="18">
        <v>4.5599999999999996</v>
      </c>
      <c r="D17" s="18">
        <f>IF(ISNUMBER(B17),B17*C17,)</f>
        <v>0.45599999999999996</v>
      </c>
      <c r="E17" s="17">
        <v>0.20300000000000001</v>
      </c>
      <c r="F17" s="18">
        <v>0.09</v>
      </c>
      <c r="G17" s="19">
        <v>1.11E-2</v>
      </c>
      <c r="H17" s="16" t="s">
        <v>300</v>
      </c>
      <c r="I17" s="20" t="s">
        <v>294</v>
      </c>
      <c r="J17" s="21">
        <v>1</v>
      </c>
      <c r="K17" s="19">
        <v>1.10565E-2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2.77</v>
      </c>
      <c r="G18" s="26"/>
      <c r="H18" s="50" t="s">
        <v>296</v>
      </c>
      <c r="I18" s="50"/>
      <c r="J18" s="50"/>
      <c r="K18" s="19">
        <f>SUM(K14:K17)</f>
        <v>0.34029480000000001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24.6" customHeight="1" x14ac:dyDescent="0.3">
      <c r="A21" s="65" t="s">
        <v>1065</v>
      </c>
      <c r="B21" s="65"/>
      <c r="C21" s="20" t="s">
        <v>24</v>
      </c>
      <c r="D21" s="17">
        <v>3</v>
      </c>
      <c r="E21" s="18">
        <v>1.4</v>
      </c>
      <c r="F21" s="18">
        <v>4.2</v>
      </c>
      <c r="G21" s="19">
        <v>0.51600000000000001</v>
      </c>
      <c r="H21" s="16" t="s">
        <v>928</v>
      </c>
      <c r="I21" s="20" t="s">
        <v>342</v>
      </c>
      <c r="J21" s="21">
        <v>0.4</v>
      </c>
      <c r="K21" s="19">
        <v>0.20638819999999999</v>
      </c>
      <c r="L21" s="22"/>
    </row>
    <row r="22" spans="1:12" ht="27" customHeight="1" x14ac:dyDescent="0.3">
      <c r="A22" s="65" t="s">
        <v>1062</v>
      </c>
      <c r="B22" s="65"/>
      <c r="C22" s="20" t="s">
        <v>24</v>
      </c>
      <c r="D22" s="18">
        <v>1</v>
      </c>
      <c r="E22" s="27">
        <v>0.62</v>
      </c>
      <c r="F22" s="18">
        <v>0.62</v>
      </c>
      <c r="G22" s="19">
        <v>7.6200000000000004E-2</v>
      </c>
      <c r="H22" s="16" t="s">
        <v>928</v>
      </c>
      <c r="I22" s="20" t="s">
        <v>342</v>
      </c>
      <c r="J22" s="21">
        <v>0.4</v>
      </c>
      <c r="K22" s="19">
        <v>3.0466840000000005E-2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4.82</v>
      </c>
      <c r="G23" s="26"/>
      <c r="H23" s="50" t="s">
        <v>296</v>
      </c>
      <c r="I23" s="50"/>
      <c r="J23" s="50"/>
      <c r="K23" s="19">
        <f>SUM(K21:K22)</f>
        <v>0.23685503999999999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8.14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1.63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0.59430000000000005</v>
      </c>
    </row>
    <row r="31" spans="1:12" x14ac:dyDescent="0.3">
      <c r="A31" s="34"/>
      <c r="B31" s="8"/>
      <c r="C31" s="30" t="s">
        <v>312</v>
      </c>
      <c r="D31" s="20"/>
      <c r="E31" s="18"/>
      <c r="F31" s="31">
        <v>9.77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9.77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20:B20"/>
    <mergeCell ref="A19:F19"/>
    <mergeCell ref="A21:B21"/>
    <mergeCell ref="A22:B22"/>
    <mergeCell ref="A11:E11"/>
    <mergeCell ref="A12:F12"/>
    <mergeCell ref="A18:E18"/>
    <mergeCell ref="H28:J32"/>
    <mergeCell ref="H27:J27"/>
    <mergeCell ref="I24:I25"/>
    <mergeCell ref="H18:J18"/>
    <mergeCell ref="H23:J23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1-000000000000}">
  <sheetPr codeName="Hoja2338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150</v>
      </c>
      <c r="B4" s="64"/>
      <c r="C4" s="64"/>
      <c r="D4" s="64"/>
      <c r="E4" s="5" t="s">
        <v>275</v>
      </c>
      <c r="F4" s="6" t="s">
        <v>24</v>
      </c>
      <c r="H4" s="1" t="s">
        <v>1063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2.5600000000000001E-2</v>
      </c>
      <c r="H9" s="16" t="s">
        <v>293</v>
      </c>
      <c r="I9" s="20" t="s">
        <v>294</v>
      </c>
      <c r="J9" s="21">
        <v>1</v>
      </c>
      <c r="K9" s="19">
        <v>2.5559099999999998E-2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0.123</v>
      </c>
      <c r="F10" s="18">
        <v>0.25</v>
      </c>
      <c r="G10" s="19">
        <v>7.9899999999999999E-2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0.33</v>
      </c>
      <c r="G11" s="26"/>
      <c r="H11" s="25"/>
      <c r="I11" s="52" t="s">
        <v>296</v>
      </c>
      <c r="J11" s="52"/>
      <c r="K11" s="19">
        <f>SUM(K9:K10)</f>
        <v>2.5559099999999998E-2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1630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0.123</v>
      </c>
      <c r="F14" s="18">
        <v>0.5</v>
      </c>
      <c r="G14" s="19">
        <v>0.15970000000000001</v>
      </c>
      <c r="H14" s="16" t="s">
        <v>300</v>
      </c>
      <c r="I14" s="20" t="s">
        <v>294</v>
      </c>
      <c r="J14" s="21">
        <v>1</v>
      </c>
      <c r="K14" s="19">
        <v>0.15974440000000001</v>
      </c>
      <c r="L14" s="22"/>
    </row>
    <row r="15" spans="1:15" x14ac:dyDescent="0.3">
      <c r="A15" s="66" t="s">
        <v>1629</v>
      </c>
      <c r="B15" s="68">
        <v>1</v>
      </c>
      <c r="C15" s="18">
        <v>4.55</v>
      </c>
      <c r="D15" s="18">
        <f>IF(ISNUMBER(B15),B15*C15,)</f>
        <v>4.55</v>
      </c>
      <c r="E15" s="17">
        <v>0.123</v>
      </c>
      <c r="F15" s="18">
        <v>0.56000000000000005</v>
      </c>
      <c r="G15" s="19">
        <v>0.1789</v>
      </c>
      <c r="H15" s="16" t="s">
        <v>300</v>
      </c>
      <c r="I15" s="20" t="s">
        <v>294</v>
      </c>
      <c r="J15" s="21">
        <v>1</v>
      </c>
      <c r="K15" s="19">
        <v>0.17891369999999998</v>
      </c>
      <c r="L15" s="22"/>
    </row>
    <row r="16" spans="1:15" x14ac:dyDescent="0.3">
      <c r="A16" s="66" t="s">
        <v>935</v>
      </c>
      <c r="B16" s="68">
        <v>1</v>
      </c>
      <c r="C16" s="18">
        <v>4.5599999999999996</v>
      </c>
      <c r="D16" s="18">
        <f>IF(ISNUMBER(B16),B16*C16,)</f>
        <v>4.5599999999999996</v>
      </c>
      <c r="E16" s="17">
        <v>0.123</v>
      </c>
      <c r="F16" s="18">
        <v>0.56000000000000005</v>
      </c>
      <c r="G16" s="19">
        <v>0.1789</v>
      </c>
      <c r="H16" s="16" t="s">
        <v>300</v>
      </c>
      <c r="I16" s="20" t="s">
        <v>294</v>
      </c>
      <c r="J16" s="21">
        <v>1</v>
      </c>
      <c r="K16" s="19">
        <v>0.17891369999999998</v>
      </c>
      <c r="L16" s="22"/>
    </row>
    <row r="17" spans="1:12" x14ac:dyDescent="0.3">
      <c r="A17" s="66" t="s">
        <v>921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0.15</v>
      </c>
      <c r="F17" s="18">
        <v>7.0000000000000007E-2</v>
      </c>
      <c r="G17" s="19">
        <v>2.2400000000000003E-2</v>
      </c>
      <c r="H17" s="16" t="s">
        <v>300</v>
      </c>
      <c r="I17" s="20" t="s">
        <v>294</v>
      </c>
      <c r="J17" s="21">
        <v>1</v>
      </c>
      <c r="K17" s="19">
        <v>2.2364199999999997E-2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1.6900000000000002</v>
      </c>
      <c r="G18" s="26"/>
      <c r="H18" s="50" t="s">
        <v>296</v>
      </c>
      <c r="I18" s="50"/>
      <c r="J18" s="50"/>
      <c r="K18" s="19">
        <f>SUM(K14:K17)</f>
        <v>0.53993599999999986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9" customHeight="1" x14ac:dyDescent="0.3">
      <c r="A21" s="65" t="s">
        <v>1027</v>
      </c>
      <c r="B21" s="65"/>
      <c r="C21" s="20" t="s">
        <v>24</v>
      </c>
      <c r="D21" s="17">
        <v>3</v>
      </c>
      <c r="E21" s="18">
        <v>0.37</v>
      </c>
      <c r="F21" s="18">
        <v>1.1100000000000001</v>
      </c>
      <c r="G21" s="19">
        <v>0.35460000000000003</v>
      </c>
      <c r="H21" s="16" t="s">
        <v>928</v>
      </c>
      <c r="I21" s="20" t="s">
        <v>342</v>
      </c>
      <c r="J21" s="21">
        <v>0.4</v>
      </c>
      <c r="K21" s="19">
        <v>0.14185303999999999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1.1100000000000001</v>
      </c>
      <c r="G22" s="26"/>
      <c r="H22" s="50" t="s">
        <v>296</v>
      </c>
      <c r="I22" s="50"/>
      <c r="J22" s="50"/>
      <c r="K22" s="19">
        <f>SUM(K21)</f>
        <v>0.14185303999999999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83" t="s">
        <v>283</v>
      </c>
      <c r="B24" s="83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65"/>
      <c r="B25" s="65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78"/>
      <c r="B27" s="81"/>
      <c r="C27" s="30" t="s">
        <v>308</v>
      </c>
      <c r="D27" s="31"/>
      <c r="E27" s="27"/>
      <c r="F27" s="18">
        <v>3.13</v>
      </c>
      <c r="G27" s="32"/>
      <c r="H27" s="41"/>
      <c r="I27" s="42"/>
      <c r="J27" s="43"/>
      <c r="K27" s="33"/>
    </row>
    <row r="28" spans="1:12" x14ac:dyDescent="0.3">
      <c r="A28" s="79"/>
      <c r="B28" s="84"/>
      <c r="C28" s="30" t="s">
        <v>309</v>
      </c>
      <c r="D28" s="18"/>
      <c r="E28" s="21" t="s">
        <v>310</v>
      </c>
      <c r="F28" s="18">
        <v>0.63</v>
      </c>
      <c r="G28" s="35"/>
      <c r="H28" s="44"/>
      <c r="I28" s="45"/>
      <c r="J28" s="46"/>
      <c r="K28" s="35"/>
    </row>
    <row r="29" spans="1:12" x14ac:dyDescent="0.3">
      <c r="A29" s="79"/>
      <c r="B29" s="84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0.70730000000000004</v>
      </c>
    </row>
    <row r="30" spans="1:12" x14ac:dyDescent="0.3">
      <c r="A30" s="79"/>
      <c r="B30" s="84"/>
      <c r="C30" s="30" t="s">
        <v>312</v>
      </c>
      <c r="D30" s="20"/>
      <c r="E30" s="18"/>
      <c r="F30" s="31">
        <v>3.76</v>
      </c>
      <c r="G30" s="38"/>
      <c r="H30" s="44"/>
      <c r="I30" s="45"/>
      <c r="J30" s="46"/>
      <c r="K30" s="35"/>
    </row>
    <row r="31" spans="1:12" x14ac:dyDescent="0.3">
      <c r="A31" s="79"/>
      <c r="B31" s="84"/>
      <c r="C31" s="30" t="s">
        <v>313</v>
      </c>
      <c r="D31" s="18"/>
      <c r="E31" s="18"/>
      <c r="F31" s="31">
        <f>F30</f>
        <v>3.76</v>
      </c>
      <c r="G31" s="39"/>
      <c r="H31" s="47"/>
      <c r="I31" s="48"/>
      <c r="J31" s="49"/>
      <c r="K31" s="40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6:E26"/>
    <mergeCell ref="A25:B25"/>
    <mergeCell ref="A22:E22"/>
    <mergeCell ref="A23:F23"/>
    <mergeCell ref="A24:B24"/>
    <mergeCell ref="A20:B20"/>
    <mergeCell ref="A19:F19"/>
    <mergeCell ref="A21:B21"/>
    <mergeCell ref="A11:E11"/>
    <mergeCell ref="A12:F12"/>
    <mergeCell ref="A18:E18"/>
    <mergeCell ref="H27:J31"/>
    <mergeCell ref="H26:J26"/>
    <mergeCell ref="I23:I24"/>
    <mergeCell ref="H18:J18"/>
    <mergeCell ref="H22:J22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1-000000000000}">
  <sheetPr codeName="Hoja233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151</v>
      </c>
      <c r="B4" s="64"/>
      <c r="C4" s="64"/>
      <c r="D4" s="64"/>
      <c r="E4" s="5" t="s">
        <v>275</v>
      </c>
      <c r="F4" s="6" t="s">
        <v>24</v>
      </c>
      <c r="H4" s="1" t="s">
        <v>1064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1.8200000000000001E-2</v>
      </c>
      <c r="H9" s="16" t="s">
        <v>293</v>
      </c>
      <c r="I9" s="20" t="s">
        <v>294</v>
      </c>
      <c r="J9" s="21">
        <v>1</v>
      </c>
      <c r="K9" s="19">
        <v>1.8242100000000001E-2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>IF(ISNUMBER(B10),B10*C10,)</f>
        <v>2</v>
      </c>
      <c r="E10" s="17">
        <v>0.154</v>
      </c>
      <c r="F10" s="18">
        <v>0.31</v>
      </c>
      <c r="G10" s="19">
        <v>5.1399999999999994E-2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0.42</v>
      </c>
      <c r="G11" s="26"/>
      <c r="H11" s="25"/>
      <c r="I11" s="52" t="s">
        <v>296</v>
      </c>
      <c r="J11" s="52"/>
      <c r="K11" s="19">
        <f>SUM(K9:K10)</f>
        <v>1.8242100000000001E-2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1630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0.154</v>
      </c>
      <c r="F14" s="18">
        <v>0.63</v>
      </c>
      <c r="G14" s="19">
        <v>0.1045</v>
      </c>
      <c r="H14" s="16" t="s">
        <v>300</v>
      </c>
      <c r="I14" s="20" t="s">
        <v>294</v>
      </c>
      <c r="J14" s="21">
        <v>1</v>
      </c>
      <c r="K14" s="19">
        <v>0.1044776</v>
      </c>
      <c r="L14" s="22"/>
    </row>
    <row r="15" spans="1:15" x14ac:dyDescent="0.3">
      <c r="A15" s="16" t="s">
        <v>1629</v>
      </c>
      <c r="B15" s="17">
        <v>1</v>
      </c>
      <c r="C15" s="18">
        <v>4.55</v>
      </c>
      <c r="D15" s="18">
        <f>IF(ISNUMBER(B15),B15*C15,)</f>
        <v>4.55</v>
      </c>
      <c r="E15" s="17">
        <v>0.154</v>
      </c>
      <c r="F15" s="18">
        <v>0.7</v>
      </c>
      <c r="G15" s="19">
        <v>0.11609999999999999</v>
      </c>
      <c r="H15" s="16" t="s">
        <v>300</v>
      </c>
      <c r="I15" s="20" t="s">
        <v>294</v>
      </c>
      <c r="J15" s="21">
        <v>1</v>
      </c>
      <c r="K15" s="19">
        <v>0.1160862</v>
      </c>
      <c r="L15" s="22"/>
    </row>
    <row r="16" spans="1:15" x14ac:dyDescent="0.3">
      <c r="A16" s="16" t="s">
        <v>935</v>
      </c>
      <c r="B16" s="17">
        <v>1</v>
      </c>
      <c r="C16" s="18">
        <v>4.5599999999999996</v>
      </c>
      <c r="D16" s="18">
        <f>IF(ISNUMBER(B16),B16*C16,)</f>
        <v>4.5599999999999996</v>
      </c>
      <c r="E16" s="17">
        <v>0.154</v>
      </c>
      <c r="F16" s="18">
        <v>0.7</v>
      </c>
      <c r="G16" s="19">
        <v>0.11609999999999999</v>
      </c>
      <c r="H16" s="16" t="s">
        <v>300</v>
      </c>
      <c r="I16" s="20" t="s">
        <v>294</v>
      </c>
      <c r="J16" s="21">
        <v>1</v>
      </c>
      <c r="K16" s="19">
        <v>0.1160862</v>
      </c>
      <c r="L16" s="22"/>
    </row>
    <row r="17" spans="1:12" x14ac:dyDescent="0.3">
      <c r="A17" s="16" t="s">
        <v>921</v>
      </c>
      <c r="B17" s="17">
        <v>0.1</v>
      </c>
      <c r="C17" s="18">
        <v>4.5599999999999996</v>
      </c>
      <c r="D17" s="18">
        <f>IF(ISNUMBER(B17),B17*C17,)</f>
        <v>0.45599999999999996</v>
      </c>
      <c r="E17" s="17">
        <v>0.17</v>
      </c>
      <c r="F17" s="18">
        <v>0.08</v>
      </c>
      <c r="G17" s="19">
        <v>1.3300000000000001E-2</v>
      </c>
      <c r="H17" s="16" t="s">
        <v>300</v>
      </c>
      <c r="I17" s="20" t="s">
        <v>294</v>
      </c>
      <c r="J17" s="21">
        <v>1</v>
      </c>
      <c r="K17" s="19">
        <v>1.3266999999999998E-2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2.1100000000000003</v>
      </c>
      <c r="G18" s="26"/>
      <c r="H18" s="50" t="s">
        <v>296</v>
      </c>
      <c r="I18" s="50"/>
      <c r="J18" s="50"/>
      <c r="K18" s="19">
        <f>SUM(K14:K17)</f>
        <v>0.34991699999999998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9.6" customHeight="1" x14ac:dyDescent="0.3">
      <c r="A21" s="65" t="s">
        <v>1061</v>
      </c>
      <c r="B21" s="65"/>
      <c r="C21" s="20" t="s">
        <v>24</v>
      </c>
      <c r="D21" s="17">
        <v>3</v>
      </c>
      <c r="E21" s="18">
        <v>0.96</v>
      </c>
      <c r="F21" s="18">
        <v>2.88</v>
      </c>
      <c r="G21" s="19">
        <v>0.47759999999999997</v>
      </c>
      <c r="H21" s="16" t="s">
        <v>928</v>
      </c>
      <c r="I21" s="20" t="s">
        <v>342</v>
      </c>
      <c r="J21" s="21">
        <v>0.4</v>
      </c>
      <c r="K21" s="19">
        <v>0.19104475999999998</v>
      </c>
      <c r="L21" s="22"/>
    </row>
    <row r="22" spans="1:12" ht="40.200000000000003" customHeight="1" x14ac:dyDescent="0.3">
      <c r="A22" s="65" t="s">
        <v>1062</v>
      </c>
      <c r="B22" s="65"/>
      <c r="C22" s="20" t="s">
        <v>24</v>
      </c>
      <c r="D22" s="18">
        <v>1</v>
      </c>
      <c r="E22" s="27">
        <v>0.62</v>
      </c>
      <c r="F22" s="18">
        <v>0.62</v>
      </c>
      <c r="G22" s="19">
        <v>0.10279999999999999</v>
      </c>
      <c r="H22" s="16" t="s">
        <v>928</v>
      </c>
      <c r="I22" s="20" t="s">
        <v>342</v>
      </c>
      <c r="J22" s="21">
        <v>0.4</v>
      </c>
      <c r="K22" s="19">
        <v>4.112768E-2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3.5</v>
      </c>
      <c r="G23" s="26"/>
      <c r="H23" s="50" t="s">
        <v>296</v>
      </c>
      <c r="I23" s="50"/>
      <c r="J23" s="50"/>
      <c r="K23" s="19">
        <f>SUM(K21:K22)</f>
        <v>0.23217243999999998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6.03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1.21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0.60029999999999994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7.24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7.24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20:B20"/>
    <mergeCell ref="A19:F19"/>
    <mergeCell ref="A21:B21"/>
    <mergeCell ref="A22:B22"/>
    <mergeCell ref="A11:E11"/>
    <mergeCell ref="A12:F12"/>
    <mergeCell ref="A18:E18"/>
    <mergeCell ref="H28:J32"/>
    <mergeCell ref="H27:J27"/>
    <mergeCell ref="I24:I25"/>
    <mergeCell ref="H18:J18"/>
    <mergeCell ref="H23:J23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1-000000000000}">
  <sheetPr codeName="Hoja2340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152</v>
      </c>
      <c r="B4" s="64"/>
      <c r="C4" s="64"/>
      <c r="D4" s="64"/>
      <c r="E4" s="5" t="s">
        <v>275</v>
      </c>
      <c r="F4" s="6" t="s">
        <v>105</v>
      </c>
      <c r="H4" s="1" t="s">
        <v>1066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2.3999999999999998E-3</v>
      </c>
      <c r="H9" s="16" t="s">
        <v>293</v>
      </c>
      <c r="I9" s="20" t="s">
        <v>294</v>
      </c>
      <c r="J9" s="21">
        <v>1</v>
      </c>
      <c r="K9" s="19">
        <v>2.4390000000000002E-3</v>
      </c>
      <c r="L9" s="22"/>
      <c r="M9" s="23"/>
      <c r="O9" s="24"/>
    </row>
    <row r="10" spans="1:15" x14ac:dyDescent="0.3">
      <c r="A10" s="16" t="s">
        <v>905</v>
      </c>
      <c r="B10" s="17">
        <v>1</v>
      </c>
      <c r="C10" s="18">
        <v>2</v>
      </c>
      <c r="D10" s="18">
        <f>IF(ISNUMBER(B10),B10*C10,)</f>
        <v>2</v>
      </c>
      <c r="E10" s="17">
        <v>0.20499999999999999</v>
      </c>
      <c r="F10" s="18">
        <v>0.41</v>
      </c>
      <c r="G10" s="19">
        <v>1.2500000000000001E-2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0.49</v>
      </c>
      <c r="G11" s="26"/>
      <c r="H11" s="25"/>
      <c r="I11" s="52" t="s">
        <v>296</v>
      </c>
      <c r="J11" s="52"/>
      <c r="K11" s="19">
        <f>SUM(K9:K10)</f>
        <v>2.4390000000000002E-3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0.20300000000000001</v>
      </c>
      <c r="F14" s="18">
        <v>0.82</v>
      </c>
      <c r="G14" s="19">
        <v>2.5000000000000001E-2</v>
      </c>
      <c r="H14" s="16" t="s">
        <v>300</v>
      </c>
      <c r="I14" s="20" t="s">
        <v>294</v>
      </c>
      <c r="J14" s="21">
        <v>1</v>
      </c>
      <c r="K14" s="19">
        <v>2.5000000000000001E-2</v>
      </c>
      <c r="L14" s="22"/>
    </row>
    <row r="15" spans="1:15" x14ac:dyDescent="0.3">
      <c r="A15" s="16" t="s">
        <v>753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0.20499999999999999</v>
      </c>
      <c r="F15" s="18">
        <v>0.84</v>
      </c>
      <c r="G15" s="19">
        <v>2.5600000000000001E-2</v>
      </c>
      <c r="H15" s="16" t="s">
        <v>300</v>
      </c>
      <c r="I15" s="20" t="s">
        <v>294</v>
      </c>
      <c r="J15" s="21">
        <v>1</v>
      </c>
      <c r="K15" s="19">
        <v>2.5609799999999995E-2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1.66</v>
      </c>
      <c r="G16" s="26"/>
      <c r="H16" s="50" t="s">
        <v>296</v>
      </c>
      <c r="I16" s="50"/>
      <c r="J16" s="50"/>
      <c r="K16" s="19">
        <f>SUM(K14:K15)</f>
        <v>5.0609799999999996E-2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1067</v>
      </c>
      <c r="B19" s="54"/>
      <c r="C19" s="20" t="s">
        <v>17</v>
      </c>
      <c r="D19" s="17">
        <v>1</v>
      </c>
      <c r="E19" s="18">
        <v>5</v>
      </c>
      <c r="F19" s="18">
        <v>5</v>
      </c>
      <c r="G19" s="19">
        <v>0.15240000000000001</v>
      </c>
      <c r="H19" s="16" t="s">
        <v>755</v>
      </c>
      <c r="I19" s="20" t="s">
        <v>342</v>
      </c>
      <c r="J19" s="21">
        <v>0.4</v>
      </c>
      <c r="K19" s="19">
        <v>6.0975599999999998E-2</v>
      </c>
      <c r="L19" s="22"/>
    </row>
    <row r="20" spans="1:12" x14ac:dyDescent="0.3">
      <c r="A20" s="54" t="s">
        <v>1068</v>
      </c>
      <c r="B20" s="54"/>
      <c r="C20" s="20" t="s">
        <v>17</v>
      </c>
      <c r="D20" s="18">
        <v>1</v>
      </c>
      <c r="E20" s="27">
        <v>23</v>
      </c>
      <c r="F20" s="18">
        <v>23</v>
      </c>
      <c r="G20" s="19">
        <v>0.70120000000000005</v>
      </c>
      <c r="H20" s="16" t="s">
        <v>1030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1069</v>
      </c>
      <c r="B21" s="54"/>
      <c r="C21" s="20" t="s">
        <v>17</v>
      </c>
      <c r="D21" s="18">
        <v>1</v>
      </c>
      <c r="E21" s="27">
        <v>0.85</v>
      </c>
      <c r="F21" s="18">
        <v>0.85</v>
      </c>
      <c r="G21" s="19">
        <v>2.5899999999999999E-2</v>
      </c>
      <c r="H21" s="16" t="s">
        <v>764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1070</v>
      </c>
      <c r="B22" s="54"/>
      <c r="C22" s="20" t="s">
        <v>24</v>
      </c>
      <c r="D22" s="18">
        <v>6</v>
      </c>
      <c r="E22" s="27">
        <v>0.3</v>
      </c>
      <c r="F22" s="18">
        <v>1.8</v>
      </c>
      <c r="G22" s="19">
        <v>5.4900000000000004E-2</v>
      </c>
      <c r="H22" s="16" t="s">
        <v>377</v>
      </c>
      <c r="I22" s="20" t="s">
        <v>342</v>
      </c>
      <c r="J22" s="21">
        <v>0.4</v>
      </c>
      <c r="K22" s="19">
        <v>2.1951200000000001E-2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30.650000000000002</v>
      </c>
      <c r="G23" s="26"/>
      <c r="H23" s="50" t="s">
        <v>296</v>
      </c>
      <c r="I23" s="50"/>
      <c r="J23" s="50"/>
      <c r="K23" s="19">
        <f>SUM(K19:K22)</f>
        <v>8.2926799999999995E-2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32.799999999999997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6.56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0.13600000000000001</v>
      </c>
    </row>
    <row r="31" spans="1:12" x14ac:dyDescent="0.3">
      <c r="A31" s="34"/>
      <c r="B31" s="8"/>
      <c r="C31" s="30" t="s">
        <v>312</v>
      </c>
      <c r="D31" s="20"/>
      <c r="E31" s="18"/>
      <c r="F31" s="31">
        <v>39.36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39.36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1-000000000000}">
  <sheetPr codeName="Hoja2341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153</v>
      </c>
      <c r="B4" s="64"/>
      <c r="C4" s="64"/>
      <c r="D4" s="64"/>
      <c r="E4" s="5" t="s">
        <v>275</v>
      </c>
      <c r="F4" s="6" t="s">
        <v>105</v>
      </c>
      <c r="H4" s="1" t="s">
        <v>1071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0.25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2.5176199999999999E-2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0.25</v>
      </c>
      <c r="G10" s="26"/>
      <c r="H10" s="25"/>
      <c r="I10" s="52" t="s">
        <v>296</v>
      </c>
      <c r="J10" s="52"/>
      <c r="K10" s="19">
        <f>SUM(K9)</f>
        <v>2.5176199999999999E-2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0.61</v>
      </c>
      <c r="F13" s="18">
        <v>2.4700000000000002</v>
      </c>
      <c r="G13" s="19">
        <v>0.2487</v>
      </c>
      <c r="H13" s="16" t="s">
        <v>300</v>
      </c>
      <c r="I13" s="20" t="s">
        <v>294</v>
      </c>
      <c r="J13" s="21">
        <v>1</v>
      </c>
      <c r="K13" s="19">
        <v>0.24874120000000002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0.61</v>
      </c>
      <c r="F14" s="18">
        <v>2.5</v>
      </c>
      <c r="G14" s="19">
        <v>0.25180000000000002</v>
      </c>
      <c r="H14" s="16" t="s">
        <v>300</v>
      </c>
      <c r="I14" s="20" t="s">
        <v>294</v>
      </c>
      <c r="J14" s="21">
        <v>1</v>
      </c>
      <c r="K14" s="19">
        <v>0.25176229999999999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4.9700000000000006</v>
      </c>
      <c r="G15" s="26"/>
      <c r="H15" s="50" t="s">
        <v>296</v>
      </c>
      <c r="I15" s="50"/>
      <c r="J15" s="50"/>
      <c r="K15" s="19">
        <f>SUM(K13:K14)</f>
        <v>0.50050349999999999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771</v>
      </c>
      <c r="B18" s="54"/>
      <c r="C18" s="20" t="s">
        <v>17</v>
      </c>
      <c r="D18" s="17">
        <v>1</v>
      </c>
      <c r="E18" s="18">
        <v>2.65</v>
      </c>
      <c r="F18" s="18">
        <v>2.65</v>
      </c>
      <c r="G18" s="19">
        <v>0.26690000000000003</v>
      </c>
      <c r="H18" s="16" t="s">
        <v>772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754</v>
      </c>
      <c r="B19" s="54"/>
      <c r="C19" s="20" t="s">
        <v>17</v>
      </c>
      <c r="D19" s="18">
        <v>1</v>
      </c>
      <c r="E19" s="27">
        <v>1</v>
      </c>
      <c r="F19" s="18">
        <v>1</v>
      </c>
      <c r="G19" s="19">
        <v>0.1007</v>
      </c>
      <c r="H19" s="16" t="s">
        <v>755</v>
      </c>
      <c r="I19" s="20" t="s">
        <v>342</v>
      </c>
      <c r="J19" s="21">
        <v>0.4</v>
      </c>
      <c r="K19" s="19">
        <v>4.0281959999999992E-2</v>
      </c>
      <c r="L19" s="22"/>
    </row>
    <row r="20" spans="1:12" x14ac:dyDescent="0.3">
      <c r="A20" s="54" t="s">
        <v>766</v>
      </c>
      <c r="B20" s="54"/>
      <c r="C20" s="20" t="s">
        <v>17</v>
      </c>
      <c r="D20" s="18">
        <v>0.5</v>
      </c>
      <c r="E20" s="27">
        <v>0.55000000000000004</v>
      </c>
      <c r="F20" s="18">
        <v>0.28000000000000003</v>
      </c>
      <c r="G20" s="19">
        <v>2.8199999999999999E-2</v>
      </c>
      <c r="H20" s="16" t="s">
        <v>767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1072</v>
      </c>
      <c r="B21" s="54"/>
      <c r="C21" s="20" t="s">
        <v>484</v>
      </c>
      <c r="D21" s="18">
        <v>6</v>
      </c>
      <c r="E21" s="27">
        <v>0.13</v>
      </c>
      <c r="F21" s="18">
        <v>0.78</v>
      </c>
      <c r="G21" s="19">
        <v>7.85E-2</v>
      </c>
      <c r="H21" s="16" t="s">
        <v>991</v>
      </c>
      <c r="I21" s="20" t="s">
        <v>342</v>
      </c>
      <c r="J21" s="21">
        <v>0.4</v>
      </c>
      <c r="K21" s="19">
        <v>3.1419920000000004E-2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4.71</v>
      </c>
      <c r="G22" s="26"/>
      <c r="H22" s="50" t="s">
        <v>296</v>
      </c>
      <c r="I22" s="50"/>
      <c r="J22" s="50"/>
      <c r="K22" s="19">
        <f>SUM(K18:K21)</f>
        <v>7.1701879999999996E-2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9.93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1.99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0.59740000000000004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11.92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11.92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1-000000000000}">
  <sheetPr codeName="Hoja234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154</v>
      </c>
      <c r="B4" s="64"/>
      <c r="C4" s="64"/>
      <c r="D4" s="64"/>
      <c r="E4" s="5" t="s">
        <v>275</v>
      </c>
      <c r="F4" s="6" t="s">
        <v>105</v>
      </c>
      <c r="H4" s="1" t="s">
        <v>1073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0.24</v>
      </c>
      <c r="G9" s="19">
        <v>2.7699999999999999E-2</v>
      </c>
      <c r="H9" s="16" t="s">
        <v>293</v>
      </c>
      <c r="I9" s="20" t="s">
        <v>294</v>
      </c>
      <c r="J9" s="21">
        <v>1</v>
      </c>
      <c r="K9" s="19">
        <v>2.7713600000000001E-2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0.24</v>
      </c>
      <c r="G10" s="26"/>
      <c r="H10" s="25"/>
      <c r="I10" s="52" t="s">
        <v>296</v>
      </c>
      <c r="J10" s="52"/>
      <c r="K10" s="19">
        <f>SUM(K9)</f>
        <v>2.7713600000000001E-2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0.57899999999999996</v>
      </c>
      <c r="F13" s="18">
        <v>2.34</v>
      </c>
      <c r="G13" s="19">
        <v>0.2702</v>
      </c>
      <c r="H13" s="16" t="s">
        <v>300</v>
      </c>
      <c r="I13" s="20" t="s">
        <v>294</v>
      </c>
      <c r="J13" s="21">
        <v>1</v>
      </c>
      <c r="K13" s="19">
        <v>0.2702079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0.57899999999999996</v>
      </c>
      <c r="F14" s="18">
        <v>2.37</v>
      </c>
      <c r="G14" s="19">
        <v>0.2737</v>
      </c>
      <c r="H14" s="16" t="s">
        <v>300</v>
      </c>
      <c r="I14" s="20" t="s">
        <v>294</v>
      </c>
      <c r="J14" s="21">
        <v>1</v>
      </c>
      <c r="K14" s="19">
        <v>0.27367209999999997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4.71</v>
      </c>
      <c r="G15" s="26"/>
      <c r="H15" s="50" t="s">
        <v>296</v>
      </c>
      <c r="I15" s="50"/>
      <c r="J15" s="50"/>
      <c r="K15" s="19">
        <f>SUM(K13:K14)</f>
        <v>0.54387999999999992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1074</v>
      </c>
      <c r="B18" s="54"/>
      <c r="C18" s="20" t="s">
        <v>17</v>
      </c>
      <c r="D18" s="17">
        <v>1</v>
      </c>
      <c r="E18" s="18">
        <v>1.65</v>
      </c>
      <c r="F18" s="18">
        <v>1.65</v>
      </c>
      <c r="G18" s="19">
        <v>0.1905</v>
      </c>
      <c r="H18" s="16" t="s">
        <v>772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754</v>
      </c>
      <c r="B19" s="54"/>
      <c r="C19" s="20" t="s">
        <v>17</v>
      </c>
      <c r="D19" s="18">
        <v>1</v>
      </c>
      <c r="E19" s="27">
        <v>1</v>
      </c>
      <c r="F19" s="18">
        <v>1</v>
      </c>
      <c r="G19" s="19">
        <v>0.11550000000000001</v>
      </c>
      <c r="H19" s="16" t="s">
        <v>755</v>
      </c>
      <c r="I19" s="20" t="s">
        <v>342</v>
      </c>
      <c r="J19" s="21">
        <v>0.4</v>
      </c>
      <c r="K19" s="19">
        <v>4.6189359999999999E-2</v>
      </c>
      <c r="L19" s="22"/>
    </row>
    <row r="20" spans="1:12" x14ac:dyDescent="0.3">
      <c r="A20" s="54" t="s">
        <v>766</v>
      </c>
      <c r="B20" s="54"/>
      <c r="C20" s="20" t="s">
        <v>17</v>
      </c>
      <c r="D20" s="18">
        <v>0.5</v>
      </c>
      <c r="E20" s="27">
        <v>0.55000000000000004</v>
      </c>
      <c r="F20" s="18">
        <v>0.28000000000000003</v>
      </c>
      <c r="G20" s="19">
        <v>3.2300000000000002E-2</v>
      </c>
      <c r="H20" s="16" t="s">
        <v>767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1072</v>
      </c>
      <c r="B21" s="54"/>
      <c r="C21" s="20" t="s">
        <v>484</v>
      </c>
      <c r="D21" s="18">
        <v>6</v>
      </c>
      <c r="E21" s="27">
        <v>0.13</v>
      </c>
      <c r="F21" s="18">
        <v>0.78</v>
      </c>
      <c r="G21" s="19">
        <v>9.01E-2</v>
      </c>
      <c r="H21" s="16" t="s">
        <v>991</v>
      </c>
      <c r="I21" s="20" t="s">
        <v>342</v>
      </c>
      <c r="J21" s="21">
        <v>0.4</v>
      </c>
      <c r="K21" s="19">
        <v>3.6027719999999999E-2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3.71</v>
      </c>
      <c r="G22" s="26"/>
      <c r="H22" s="50" t="s">
        <v>296</v>
      </c>
      <c r="I22" s="50"/>
      <c r="J22" s="50"/>
      <c r="K22" s="19">
        <f>SUM(K18:K21)</f>
        <v>8.2217079999999998E-2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8.66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1.73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0.65380000000000005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10.39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10.39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1-000000000000}">
  <sheetPr codeName="Hoja234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155</v>
      </c>
      <c r="B4" s="64"/>
      <c r="C4" s="64"/>
      <c r="D4" s="64"/>
      <c r="E4" s="5" t="s">
        <v>275</v>
      </c>
      <c r="F4" s="6" t="s">
        <v>24</v>
      </c>
      <c r="H4" s="1" t="s">
        <v>1075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0.15</v>
      </c>
      <c r="G9" s="19">
        <v>3.1300000000000001E-2</v>
      </c>
      <c r="H9" s="16" t="s">
        <v>293</v>
      </c>
      <c r="I9" s="20" t="s">
        <v>294</v>
      </c>
      <c r="J9" s="21">
        <v>1</v>
      </c>
      <c r="K9" s="19">
        <v>3.1315200000000001E-2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0.15</v>
      </c>
      <c r="G10" s="26"/>
      <c r="H10" s="25"/>
      <c r="I10" s="52" t="s">
        <v>296</v>
      </c>
      <c r="J10" s="52"/>
      <c r="K10" s="19">
        <f>SUM(K9)</f>
        <v>3.1315200000000001E-2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1630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0.222</v>
      </c>
      <c r="F13" s="18">
        <v>0.91</v>
      </c>
      <c r="G13" s="19">
        <v>0.19</v>
      </c>
      <c r="H13" s="16" t="s">
        <v>300</v>
      </c>
      <c r="I13" s="20" t="s">
        <v>294</v>
      </c>
      <c r="J13" s="21">
        <v>1</v>
      </c>
      <c r="K13" s="19">
        <v>0.18997910000000001</v>
      </c>
      <c r="L13" s="22"/>
    </row>
    <row r="14" spans="1:15" x14ac:dyDescent="0.3">
      <c r="A14" s="66" t="s">
        <v>1629</v>
      </c>
      <c r="B14" s="68">
        <v>1</v>
      </c>
      <c r="C14" s="18">
        <v>4.55</v>
      </c>
      <c r="D14" s="18">
        <f>IF(ISNUMBER(B14),B14*C14,)</f>
        <v>4.55</v>
      </c>
      <c r="E14" s="17">
        <v>0.222</v>
      </c>
      <c r="F14" s="18">
        <v>1.01</v>
      </c>
      <c r="G14" s="19">
        <v>0.2109</v>
      </c>
      <c r="H14" s="16" t="s">
        <v>300</v>
      </c>
      <c r="I14" s="20" t="s">
        <v>294</v>
      </c>
      <c r="J14" s="21">
        <v>1</v>
      </c>
      <c r="K14" s="19">
        <v>0.21085590000000004</v>
      </c>
      <c r="L14" s="22"/>
    </row>
    <row r="15" spans="1:15" x14ac:dyDescent="0.3">
      <c r="A15" s="66" t="s">
        <v>935</v>
      </c>
      <c r="B15" s="68">
        <v>1</v>
      </c>
      <c r="C15" s="18">
        <v>4.5599999999999996</v>
      </c>
      <c r="D15" s="18">
        <f>IF(ISNUMBER(B15),B15*C15,)</f>
        <v>4.5599999999999996</v>
      </c>
      <c r="E15" s="17">
        <v>0.222</v>
      </c>
      <c r="F15" s="18">
        <v>1.01</v>
      </c>
      <c r="G15" s="19">
        <v>0.2109</v>
      </c>
      <c r="H15" s="16" t="s">
        <v>300</v>
      </c>
      <c r="I15" s="20" t="s">
        <v>294</v>
      </c>
      <c r="J15" s="21">
        <v>1</v>
      </c>
      <c r="K15" s="19">
        <v>0.21085590000000004</v>
      </c>
      <c r="L15" s="22"/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>IF(ISNUMBER(B16),B16*C16,)</f>
        <v>0.45599999999999996</v>
      </c>
      <c r="E16" s="17">
        <v>0.222</v>
      </c>
      <c r="F16" s="18">
        <v>0.1</v>
      </c>
      <c r="G16" s="19">
        <v>2.0899999999999998E-2</v>
      </c>
      <c r="H16" s="16" t="s">
        <v>300</v>
      </c>
      <c r="I16" s="20" t="s">
        <v>294</v>
      </c>
      <c r="J16" s="21">
        <v>1</v>
      </c>
      <c r="K16" s="19">
        <v>2.0876800000000001E-2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3.03</v>
      </c>
      <c r="G17" s="26"/>
      <c r="H17" s="50" t="s">
        <v>296</v>
      </c>
      <c r="I17" s="50"/>
      <c r="J17" s="50"/>
      <c r="K17" s="19">
        <f>SUM(K13:K16)</f>
        <v>0.63256770000000018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43.2" customHeight="1" x14ac:dyDescent="0.3">
      <c r="A20" s="65" t="s">
        <v>1062</v>
      </c>
      <c r="B20" s="65"/>
      <c r="C20" s="20" t="s">
        <v>24</v>
      </c>
      <c r="D20" s="17">
        <v>2</v>
      </c>
      <c r="E20" s="18">
        <v>0.62</v>
      </c>
      <c r="F20" s="18">
        <v>1.24</v>
      </c>
      <c r="G20" s="19">
        <v>0.25890000000000002</v>
      </c>
      <c r="H20" s="16" t="s">
        <v>928</v>
      </c>
      <c r="I20" s="20" t="s">
        <v>342</v>
      </c>
      <c r="J20" s="21">
        <v>0.4</v>
      </c>
      <c r="K20" s="19">
        <v>0.10354908</v>
      </c>
      <c r="L20" s="22"/>
    </row>
    <row r="21" spans="1:12" ht="43.2" customHeight="1" x14ac:dyDescent="0.3">
      <c r="A21" s="65" t="s">
        <v>1027</v>
      </c>
      <c r="B21" s="65"/>
      <c r="C21" s="20" t="s">
        <v>24</v>
      </c>
      <c r="D21" s="18">
        <v>1</v>
      </c>
      <c r="E21" s="27">
        <v>0.37</v>
      </c>
      <c r="F21" s="18">
        <v>0.37</v>
      </c>
      <c r="G21" s="19">
        <v>7.7199999999999991E-2</v>
      </c>
      <c r="H21" s="16" t="s">
        <v>928</v>
      </c>
      <c r="I21" s="20" t="s">
        <v>342</v>
      </c>
      <c r="J21" s="21">
        <v>0.4</v>
      </c>
      <c r="K21" s="19">
        <v>3.089772E-2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1.6099999999999999</v>
      </c>
      <c r="G22" s="26"/>
      <c r="H22" s="50" t="s">
        <v>296</v>
      </c>
      <c r="I22" s="50"/>
      <c r="J22" s="50"/>
      <c r="K22" s="19">
        <f>SUM(K20:K21)</f>
        <v>0.13444680000000001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83" t="s">
        <v>283</v>
      </c>
      <c r="B24" s="83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65"/>
      <c r="B25" s="65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78"/>
      <c r="B27" s="81"/>
      <c r="C27" s="30" t="s">
        <v>308</v>
      </c>
      <c r="D27" s="31"/>
      <c r="E27" s="27"/>
      <c r="F27" s="18">
        <v>4.79</v>
      </c>
      <c r="G27" s="32"/>
      <c r="H27" s="41"/>
      <c r="I27" s="42"/>
      <c r="J27" s="43"/>
      <c r="K27" s="33"/>
    </row>
    <row r="28" spans="1:12" x14ac:dyDescent="0.3">
      <c r="A28" s="79"/>
      <c r="B28" s="84"/>
      <c r="C28" s="30" t="s">
        <v>309</v>
      </c>
      <c r="D28" s="18"/>
      <c r="E28" s="21" t="s">
        <v>310</v>
      </c>
      <c r="F28" s="18">
        <v>0.96</v>
      </c>
      <c r="G28" s="35"/>
      <c r="H28" s="44"/>
      <c r="I28" s="45"/>
      <c r="J28" s="46"/>
      <c r="K28" s="35"/>
    </row>
    <row r="29" spans="1:12" x14ac:dyDescent="0.3">
      <c r="A29" s="79"/>
      <c r="B29" s="84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0.79830000000000001</v>
      </c>
    </row>
    <row r="30" spans="1:12" x14ac:dyDescent="0.3">
      <c r="A30" s="79"/>
      <c r="B30" s="84"/>
      <c r="C30" s="30" t="s">
        <v>312</v>
      </c>
      <c r="D30" s="20"/>
      <c r="E30" s="18"/>
      <c r="F30" s="31">
        <v>5.75</v>
      </c>
      <c r="G30" s="38"/>
      <c r="H30" s="44"/>
      <c r="I30" s="45"/>
      <c r="J30" s="46"/>
      <c r="K30" s="35"/>
    </row>
    <row r="31" spans="1:12" x14ac:dyDescent="0.3">
      <c r="A31" s="79"/>
      <c r="B31" s="84"/>
      <c r="C31" s="30" t="s">
        <v>313</v>
      </c>
      <c r="D31" s="18"/>
      <c r="E31" s="18"/>
      <c r="F31" s="31">
        <f>F30</f>
        <v>5.75</v>
      </c>
      <c r="G31" s="39"/>
      <c r="H31" s="47"/>
      <c r="I31" s="48"/>
      <c r="J31" s="49"/>
      <c r="K31" s="40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6:E26"/>
    <mergeCell ref="A25:B25"/>
    <mergeCell ref="A22:E22"/>
    <mergeCell ref="A23:F23"/>
    <mergeCell ref="A24:B24"/>
    <mergeCell ref="A19:B19"/>
    <mergeCell ref="A18:F18"/>
    <mergeCell ref="A20:B20"/>
    <mergeCell ref="A21:B21"/>
    <mergeCell ref="A10:E10"/>
    <mergeCell ref="A11:F11"/>
    <mergeCell ref="A17:E17"/>
    <mergeCell ref="H27:J31"/>
    <mergeCell ref="H26:J26"/>
    <mergeCell ref="I23:I24"/>
    <mergeCell ref="H17:J17"/>
    <mergeCell ref="H22:J22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5" orientation="landscape" errors="blank" horizontalDpi="8189" verticalDpi="16381" r:id="rId1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1-000000000000}">
  <sheetPr codeName="Hoja234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156</v>
      </c>
      <c r="B4" s="64"/>
      <c r="C4" s="64"/>
      <c r="D4" s="64"/>
      <c r="E4" s="5" t="s">
        <v>275</v>
      </c>
      <c r="F4" s="6" t="s">
        <v>17</v>
      </c>
      <c r="H4" s="1" t="s">
        <v>1076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1.37E-2</v>
      </c>
      <c r="H9" s="16" t="s">
        <v>293</v>
      </c>
      <c r="I9" s="20" t="s">
        <v>294</v>
      </c>
      <c r="J9" s="21">
        <v>1</v>
      </c>
      <c r="K9" s="19">
        <v>1.3650199999999999E-2</v>
      </c>
      <c r="L9" s="22"/>
      <c r="M9" s="23"/>
      <c r="O9" s="24"/>
    </row>
    <row r="10" spans="1:15" x14ac:dyDescent="0.3">
      <c r="A10" s="66" t="s">
        <v>727</v>
      </c>
      <c r="B10" s="68">
        <v>0.25</v>
      </c>
      <c r="C10" s="18">
        <v>1</v>
      </c>
      <c r="D10" s="18">
        <f>IF(ISNUMBER(B10),B10*C10,)</f>
        <v>0.25</v>
      </c>
      <c r="E10" s="17">
        <v>0.25</v>
      </c>
      <c r="F10" s="18">
        <v>0.06</v>
      </c>
      <c r="G10" s="19">
        <v>3.0000000000000001E-3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918</v>
      </c>
      <c r="B11" s="68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0.11</v>
      </c>
      <c r="G11" s="19">
        <v>5.6000000000000008E-3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0.44</v>
      </c>
      <c r="G12" s="26"/>
      <c r="H12" s="25"/>
      <c r="I12" s="52" t="s">
        <v>296</v>
      </c>
      <c r="J12" s="52"/>
      <c r="K12" s="19">
        <f>SUM(K9:K11)</f>
        <v>1.3650199999999999E-2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 t="shared" ref="D15:D20" si="0">IF(ISNUMBER(B15),B15*C15,)</f>
        <v>4.0999999999999996</v>
      </c>
      <c r="E15" s="17">
        <v>0.25</v>
      </c>
      <c r="F15" s="18">
        <v>1.03</v>
      </c>
      <c r="G15" s="19">
        <v>5.21E-2</v>
      </c>
      <c r="H15" s="16" t="s">
        <v>300</v>
      </c>
      <c r="I15" s="20" t="s">
        <v>294</v>
      </c>
      <c r="J15" s="21">
        <v>1</v>
      </c>
      <c r="K15" s="19">
        <v>5.2072800000000002E-2</v>
      </c>
      <c r="L15" s="22"/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 t="shared" si="0"/>
        <v>0.45599999999999996</v>
      </c>
      <c r="E16" s="17">
        <v>0.25</v>
      </c>
      <c r="F16" s="18">
        <v>0.11</v>
      </c>
      <c r="G16" s="19">
        <v>5.6000000000000008E-3</v>
      </c>
      <c r="H16" s="16" t="s">
        <v>300</v>
      </c>
      <c r="I16" s="20" t="s">
        <v>294</v>
      </c>
      <c r="J16" s="21">
        <v>1</v>
      </c>
      <c r="K16" s="19">
        <v>5.5611999999999997E-3</v>
      </c>
      <c r="L16" s="22"/>
    </row>
    <row r="17" spans="1:12" x14ac:dyDescent="0.3">
      <c r="A17" s="66" t="s">
        <v>993</v>
      </c>
      <c r="B17" s="68">
        <v>1</v>
      </c>
      <c r="C17" s="18">
        <v>4.55</v>
      </c>
      <c r="D17" s="18">
        <f t="shared" si="0"/>
        <v>4.55</v>
      </c>
      <c r="E17" s="17">
        <v>0.25</v>
      </c>
      <c r="F17" s="18">
        <v>1.1399999999999999</v>
      </c>
      <c r="G17" s="19">
        <v>5.7599999999999998E-2</v>
      </c>
      <c r="H17" s="16" t="s">
        <v>300</v>
      </c>
      <c r="I17" s="20" t="s">
        <v>294</v>
      </c>
      <c r="J17" s="21">
        <v>1</v>
      </c>
      <c r="K17" s="19">
        <v>5.7634000000000005E-2</v>
      </c>
      <c r="L17" s="22"/>
    </row>
    <row r="18" spans="1:12" x14ac:dyDescent="0.3">
      <c r="A18" s="66" t="s">
        <v>994</v>
      </c>
      <c r="B18" s="68">
        <v>1</v>
      </c>
      <c r="C18" s="18">
        <v>4.55</v>
      </c>
      <c r="D18" s="18">
        <f t="shared" si="0"/>
        <v>4.55</v>
      </c>
      <c r="E18" s="17">
        <v>0.25</v>
      </c>
      <c r="F18" s="18">
        <v>1.1399999999999999</v>
      </c>
      <c r="G18" s="19">
        <v>5.7599999999999998E-2</v>
      </c>
      <c r="H18" s="16" t="s">
        <v>300</v>
      </c>
      <c r="I18" s="20" t="s">
        <v>294</v>
      </c>
      <c r="J18" s="21">
        <v>1</v>
      </c>
      <c r="K18" s="19">
        <v>5.7634000000000005E-2</v>
      </c>
      <c r="L18" s="22"/>
    </row>
    <row r="19" spans="1:12" x14ac:dyDescent="0.3">
      <c r="A19" s="66" t="s">
        <v>995</v>
      </c>
      <c r="B19" s="68">
        <v>1</v>
      </c>
      <c r="C19" s="18">
        <v>4.0999999999999996</v>
      </c>
      <c r="D19" s="18">
        <f t="shared" si="0"/>
        <v>4.0999999999999996</v>
      </c>
      <c r="E19" s="17">
        <v>0.25</v>
      </c>
      <c r="F19" s="18">
        <v>1.03</v>
      </c>
      <c r="G19" s="19">
        <v>5.21E-2</v>
      </c>
      <c r="H19" s="16" t="s">
        <v>300</v>
      </c>
      <c r="I19" s="20" t="s">
        <v>294</v>
      </c>
      <c r="J19" s="21">
        <v>1</v>
      </c>
      <c r="K19" s="19">
        <v>5.2072800000000002E-2</v>
      </c>
      <c r="L19" s="22"/>
    </row>
    <row r="20" spans="1:12" x14ac:dyDescent="0.3">
      <c r="A20" s="66" t="s">
        <v>299</v>
      </c>
      <c r="B20" s="68">
        <v>1</v>
      </c>
      <c r="C20" s="18">
        <v>4.05</v>
      </c>
      <c r="D20" s="18">
        <f t="shared" si="0"/>
        <v>4.05</v>
      </c>
      <c r="E20" s="17">
        <v>0.22</v>
      </c>
      <c r="F20" s="18">
        <v>0.89</v>
      </c>
      <c r="G20" s="19">
        <v>4.4999999999999998E-2</v>
      </c>
      <c r="H20" s="16" t="s">
        <v>300</v>
      </c>
      <c r="I20" s="20" t="s">
        <v>294</v>
      </c>
      <c r="J20" s="21">
        <v>1</v>
      </c>
      <c r="K20" s="19">
        <v>4.4994899999999997E-2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5.34</v>
      </c>
      <c r="G21" s="26"/>
      <c r="H21" s="50" t="s">
        <v>296</v>
      </c>
      <c r="I21" s="50"/>
      <c r="J21" s="50"/>
      <c r="K21" s="19">
        <f>SUM(K15:K20)</f>
        <v>0.26996969999999998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31.2" customHeight="1" x14ac:dyDescent="0.3">
      <c r="A24" s="65" t="s">
        <v>1077</v>
      </c>
      <c r="B24" s="65"/>
      <c r="C24" s="20" t="s">
        <v>17</v>
      </c>
      <c r="D24" s="17">
        <v>1</v>
      </c>
      <c r="E24" s="18">
        <v>14</v>
      </c>
      <c r="F24" s="18">
        <v>14</v>
      </c>
      <c r="G24" s="19">
        <v>0.70779999999999998</v>
      </c>
      <c r="H24" s="16" t="s">
        <v>1078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14</v>
      </c>
      <c r="G25" s="26"/>
      <c r="H25" s="50" t="s">
        <v>296</v>
      </c>
      <c r="I25" s="50"/>
      <c r="J25" s="50"/>
      <c r="K25" s="19">
        <f>SUM(K24)</f>
        <v>0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19.78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3.96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0.28360000000000002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23.740000000000002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23.740000000000002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3:I14"/>
    <mergeCell ref="I12:J12"/>
    <mergeCell ref="A29:E29"/>
    <mergeCell ref="A28:B28"/>
    <mergeCell ref="A25:E25"/>
    <mergeCell ref="A26:F26"/>
    <mergeCell ref="A27:B27"/>
    <mergeCell ref="A23:B23"/>
    <mergeCell ref="A22:F22"/>
    <mergeCell ref="A24:B24"/>
    <mergeCell ref="A12:E12"/>
    <mergeCell ref="A13:F13"/>
    <mergeCell ref="A21:E21"/>
    <mergeCell ref="H30:J34"/>
    <mergeCell ref="H29:J29"/>
    <mergeCell ref="I26:I27"/>
    <mergeCell ref="H21:J21"/>
    <mergeCell ref="H25:J25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1-000000000000}">
  <sheetPr codeName="Hoja234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1079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1-000000000000}">
  <sheetPr codeName="Hoja234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1080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1-000000000000}">
  <sheetPr codeName="Hoja234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83</v>
      </c>
      <c r="B4" s="64"/>
      <c r="C4" s="64"/>
      <c r="D4" s="64"/>
      <c r="E4" s="5" t="s">
        <v>275</v>
      </c>
      <c r="F4" s="6" t="s">
        <v>6</v>
      </c>
      <c r="H4" s="1" t="s">
        <v>1081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7.1999999999999995E-2</v>
      </c>
      <c r="F9" s="18">
        <v>1.44</v>
      </c>
      <c r="G9" s="19">
        <v>0.70239999999999991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1.44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662</v>
      </c>
      <c r="B13" s="17">
        <v>1</v>
      </c>
      <c r="C13" s="18">
        <v>4.55</v>
      </c>
      <c r="D13" s="18">
        <f>IF(ISNUMBER(B13),B13*C13,)</f>
        <v>4.55</v>
      </c>
      <c r="E13" s="17">
        <v>7.1999999999999995E-2</v>
      </c>
      <c r="F13" s="18">
        <v>0.33</v>
      </c>
      <c r="G13" s="19">
        <v>0.161</v>
      </c>
      <c r="H13" s="16" t="s">
        <v>300</v>
      </c>
      <c r="I13" s="20" t="s">
        <v>294</v>
      </c>
      <c r="J13" s="21">
        <v>1</v>
      </c>
      <c r="K13" s="19">
        <v>0.16097560000000002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7.0000000000000007E-2</v>
      </c>
      <c r="F14" s="18">
        <v>0.28000000000000003</v>
      </c>
      <c r="G14" s="19">
        <v>0.1366</v>
      </c>
      <c r="H14" s="16" t="s">
        <v>300</v>
      </c>
      <c r="I14" s="20" t="s">
        <v>294</v>
      </c>
      <c r="J14" s="21">
        <v>1</v>
      </c>
      <c r="K14" s="19">
        <v>0.1365854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0.6100000000000001</v>
      </c>
      <c r="G15" s="26"/>
      <c r="H15" s="50" t="s">
        <v>296</v>
      </c>
      <c r="I15" s="50"/>
      <c r="J15" s="50"/>
      <c r="K15" s="19">
        <f>SUM(K13:K14)</f>
        <v>0.29756100000000002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2.0499999999999998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0.41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0.29759999999999998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1-000000000000}">
  <sheetPr codeName="Hoja234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1082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1-000000000000}">
  <sheetPr codeName="Hoja2349">
    <pageSetUpPr fitToPage="1"/>
  </sheetPr>
  <dimension ref="A1:IV38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1083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1-000000000000}">
  <sheetPr codeName="Hoja235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1084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1-000000000000}">
  <sheetPr codeName="Hoja235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1085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1-000000000000}">
  <sheetPr codeName="Hoja235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1086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1-000000000000}">
  <sheetPr codeName="Hoja235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1087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1-000000000000}">
  <sheetPr codeName="Hoja2354">
    <pageSetUpPr fitToPage="1"/>
  </sheetPr>
  <dimension ref="A1:IV37"/>
  <sheetViews>
    <sheetView topLeftCell="A21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1088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1-000000000000}">
  <sheetPr codeName="Hoja2355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97</v>
      </c>
      <c r="B4" s="64"/>
      <c r="C4" s="64"/>
      <c r="D4" s="64"/>
      <c r="E4" s="5" t="s">
        <v>275</v>
      </c>
      <c r="F4" s="6" t="s">
        <v>3</v>
      </c>
      <c r="H4" s="1" t="s">
        <v>1089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1.3557099999999999E-2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1.3557099999999999E-2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0.81</v>
      </c>
      <c r="F13" s="18">
        <v>3.28</v>
      </c>
      <c r="G13" s="19">
        <v>0.21170000000000003</v>
      </c>
      <c r="H13" s="16" t="s">
        <v>300</v>
      </c>
      <c r="I13" s="20" t="s">
        <v>294</v>
      </c>
      <c r="J13" s="21">
        <v>1</v>
      </c>
      <c r="K13" s="19">
        <v>0.21174949999999998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0.81</v>
      </c>
      <c r="F14" s="18">
        <v>1</v>
      </c>
      <c r="G14" s="19">
        <v>6.4600000000000005E-2</v>
      </c>
      <c r="H14" s="16" t="s">
        <v>300</v>
      </c>
      <c r="I14" s="20" t="s">
        <v>294</v>
      </c>
      <c r="J14" s="21">
        <v>1</v>
      </c>
      <c r="K14" s="19">
        <v>6.4557799999999999E-2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4.2799999999999994</v>
      </c>
      <c r="G15" s="26"/>
      <c r="H15" s="50" t="s">
        <v>296</v>
      </c>
      <c r="I15" s="50"/>
      <c r="J15" s="50"/>
      <c r="K15" s="19">
        <f>SUM(K13:K14)</f>
        <v>0.27630729999999998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4.9000000000000002E-2</v>
      </c>
      <c r="E18" s="18">
        <v>19</v>
      </c>
      <c r="F18" s="18">
        <v>0.93</v>
      </c>
      <c r="G18" s="19">
        <v>0.06</v>
      </c>
      <c r="H18" s="16" t="s">
        <v>358</v>
      </c>
      <c r="I18" s="20" t="s">
        <v>294</v>
      </c>
      <c r="J18" s="21">
        <v>1</v>
      </c>
      <c r="K18" s="19">
        <v>6.0038700000000007E-2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8.3330000000000002</v>
      </c>
      <c r="E19" s="27">
        <v>0.16</v>
      </c>
      <c r="F19" s="18">
        <v>1.33</v>
      </c>
      <c r="G19" s="19">
        <v>8.5900000000000004E-2</v>
      </c>
      <c r="H19" s="16" t="s">
        <v>364</v>
      </c>
      <c r="I19" s="20" t="s">
        <v>342</v>
      </c>
      <c r="J19" s="21">
        <v>0.4</v>
      </c>
      <c r="K19" s="19">
        <v>3.4344720000000002E-2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10</v>
      </c>
      <c r="E20" s="27">
        <v>0.01</v>
      </c>
      <c r="F20" s="18">
        <v>0.1</v>
      </c>
      <c r="G20" s="19">
        <v>6.5000000000000006E-3</v>
      </c>
      <c r="H20" s="16" t="s">
        <v>362</v>
      </c>
      <c r="I20" s="20" t="s">
        <v>294</v>
      </c>
      <c r="J20" s="21">
        <v>1</v>
      </c>
      <c r="K20" s="19">
        <v>6.4558000000000003E-3</v>
      </c>
      <c r="L20" s="22"/>
    </row>
    <row r="21" spans="1:12" x14ac:dyDescent="0.3">
      <c r="A21" s="54" t="s">
        <v>724</v>
      </c>
      <c r="B21" s="54"/>
      <c r="C21" s="20" t="s">
        <v>17</v>
      </c>
      <c r="D21" s="18">
        <v>18</v>
      </c>
      <c r="E21" s="27">
        <v>0.48</v>
      </c>
      <c r="F21" s="18">
        <v>8.64</v>
      </c>
      <c r="G21" s="19">
        <v>0.55779999999999996</v>
      </c>
      <c r="H21" s="16" t="s">
        <v>722</v>
      </c>
      <c r="I21" s="20" t="s">
        <v>294</v>
      </c>
      <c r="J21" s="21">
        <v>1</v>
      </c>
      <c r="K21" s="19">
        <v>0.55777920000000003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</v>
      </c>
      <c r="G22" s="26"/>
      <c r="H22" s="50" t="s">
        <v>296</v>
      </c>
      <c r="I22" s="50"/>
      <c r="J22" s="50"/>
      <c r="K22" s="19">
        <f>SUM(K18:K21)</f>
        <v>0.65861842000000004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15.49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3.1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0.94850000000000001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18.59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18.59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1-000000000000}">
  <sheetPr codeName="Hoja235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157</v>
      </c>
      <c r="B4" s="64"/>
      <c r="C4" s="64"/>
      <c r="D4" s="64"/>
      <c r="E4" s="5" t="s">
        <v>275</v>
      </c>
      <c r="F4" s="6" t="s">
        <v>24</v>
      </c>
      <c r="H4" s="1" t="s">
        <v>1090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0.18</v>
      </c>
      <c r="G9" s="19">
        <v>1.7000000000000001E-2</v>
      </c>
      <c r="H9" s="16" t="s">
        <v>293</v>
      </c>
      <c r="I9" s="20" t="s">
        <v>294</v>
      </c>
      <c r="J9" s="21">
        <v>1</v>
      </c>
      <c r="K9" s="19">
        <v>1.7013199999999999E-2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0.18</v>
      </c>
      <c r="G10" s="26"/>
      <c r="H10" s="25"/>
      <c r="I10" s="52" t="s">
        <v>296</v>
      </c>
      <c r="J10" s="52"/>
      <c r="K10" s="19">
        <f>SUM(K9)</f>
        <v>1.7013199999999999E-2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0.43</v>
      </c>
      <c r="F13" s="18">
        <v>1.74</v>
      </c>
      <c r="G13" s="19">
        <v>0.16449999999999998</v>
      </c>
      <c r="H13" s="16" t="s">
        <v>300</v>
      </c>
      <c r="I13" s="20" t="s">
        <v>294</v>
      </c>
      <c r="J13" s="21">
        <v>1</v>
      </c>
      <c r="K13" s="19">
        <v>0.1644612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0.43</v>
      </c>
      <c r="F14" s="18">
        <v>1.76</v>
      </c>
      <c r="G14" s="19">
        <v>0.16639999999999999</v>
      </c>
      <c r="H14" s="16" t="s">
        <v>300</v>
      </c>
      <c r="I14" s="20" t="s">
        <v>294</v>
      </c>
      <c r="J14" s="21">
        <v>1</v>
      </c>
      <c r="K14" s="19">
        <v>0.16635159999999999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3.5</v>
      </c>
      <c r="G15" s="26"/>
      <c r="H15" s="50" t="s">
        <v>296</v>
      </c>
      <c r="I15" s="50"/>
      <c r="J15" s="50"/>
      <c r="K15" s="19">
        <f>SUM(K13:K14)</f>
        <v>0.33081280000000002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1091</v>
      </c>
      <c r="B18" s="54"/>
      <c r="C18" s="20" t="s">
        <v>24</v>
      </c>
      <c r="D18" s="17">
        <v>1</v>
      </c>
      <c r="E18" s="18">
        <v>4.76</v>
      </c>
      <c r="F18" s="18">
        <v>4.76</v>
      </c>
      <c r="G18" s="19">
        <v>0.44990000000000002</v>
      </c>
      <c r="H18" s="16" t="s">
        <v>377</v>
      </c>
      <c r="I18" s="20" t="s">
        <v>342</v>
      </c>
      <c r="J18" s="21">
        <v>0.4</v>
      </c>
      <c r="K18" s="19">
        <v>0.17996219999999996</v>
      </c>
      <c r="L18" s="22"/>
    </row>
    <row r="19" spans="1:12" x14ac:dyDescent="0.3">
      <c r="A19" s="54" t="s">
        <v>1092</v>
      </c>
      <c r="B19" s="54"/>
      <c r="C19" s="20" t="s">
        <v>444</v>
      </c>
      <c r="D19" s="18">
        <v>0.24</v>
      </c>
      <c r="E19" s="27">
        <v>3.9</v>
      </c>
      <c r="F19" s="18">
        <v>0.94</v>
      </c>
      <c r="G19" s="19">
        <v>8.8800000000000004E-2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1093</v>
      </c>
      <c r="B20" s="54"/>
      <c r="C20" s="20" t="s">
        <v>846</v>
      </c>
      <c r="D20" s="18">
        <v>0.1</v>
      </c>
      <c r="E20" s="27">
        <v>12</v>
      </c>
      <c r="F20" s="18">
        <v>1.2</v>
      </c>
      <c r="G20" s="19">
        <v>0.1134</v>
      </c>
      <c r="H20" s="16" t="s">
        <v>358</v>
      </c>
      <c r="I20" s="20" t="s">
        <v>294</v>
      </c>
      <c r="J20" s="21">
        <v>1</v>
      </c>
      <c r="K20" s="19">
        <v>0.1134216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6.8999999999999995</v>
      </c>
      <c r="G21" s="26"/>
      <c r="H21" s="50" t="s">
        <v>296</v>
      </c>
      <c r="I21" s="50"/>
      <c r="J21" s="50"/>
      <c r="K21" s="19">
        <f>SUM(K18:K20)</f>
        <v>0.29338379999999997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10.58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2.12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0.64119999999999999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12.7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12.7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1-000000000000}">
  <sheetPr codeName="Hoja2357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158</v>
      </c>
      <c r="B4" s="64"/>
      <c r="C4" s="64"/>
      <c r="D4" s="64"/>
      <c r="E4" s="5" t="s">
        <v>275</v>
      </c>
      <c r="F4" s="6" t="s">
        <v>3</v>
      </c>
      <c r="H4" s="1" t="s">
        <v>1094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9.1999999999999998E-3</v>
      </c>
      <c r="H9" s="16" t="s">
        <v>293</v>
      </c>
      <c r="I9" s="20" t="s">
        <v>294</v>
      </c>
      <c r="J9" s="21">
        <v>1</v>
      </c>
      <c r="K9" s="19">
        <v>9.1614000000000001E-3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9.1614000000000001E-3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6.0599999999999994E-2</v>
      </c>
      <c r="H13" s="16" t="s">
        <v>300</v>
      </c>
      <c r="I13" s="20" t="s">
        <v>294</v>
      </c>
      <c r="J13" s="21">
        <v>1</v>
      </c>
      <c r="K13" s="19">
        <v>6.0606099999999996E-2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0.41699999999999998</v>
      </c>
      <c r="F14" s="18">
        <v>3.38</v>
      </c>
      <c r="G14" s="19">
        <v>0.1191</v>
      </c>
      <c r="H14" s="16" t="s">
        <v>300</v>
      </c>
      <c r="I14" s="20" t="s">
        <v>294</v>
      </c>
      <c r="J14" s="21">
        <v>1</v>
      </c>
      <c r="K14" s="19">
        <v>0.11909800000000001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5.0999999999999996</v>
      </c>
      <c r="G15" s="26"/>
      <c r="H15" s="50" t="s">
        <v>296</v>
      </c>
      <c r="I15" s="50"/>
      <c r="J15" s="50"/>
      <c r="K15" s="19">
        <f>SUM(K13:K14)</f>
        <v>0.17970410000000001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5.3</v>
      </c>
      <c r="E18" s="18">
        <v>2.8</v>
      </c>
      <c r="F18" s="18">
        <v>14.84</v>
      </c>
      <c r="G18" s="19">
        <v>0.52290000000000003</v>
      </c>
      <c r="H18" s="16" t="s">
        <v>1096</v>
      </c>
      <c r="I18" s="20" t="s">
        <v>294</v>
      </c>
      <c r="J18" s="21">
        <v>1</v>
      </c>
      <c r="K18" s="19">
        <v>0.52290349999999997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1</v>
      </c>
      <c r="E19" s="27">
        <v>1.1499999999999999</v>
      </c>
      <c r="F19" s="18">
        <v>1.1499999999999999</v>
      </c>
      <c r="G19" s="19">
        <v>4.0500000000000001E-2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0.5</v>
      </c>
      <c r="E20" s="27">
        <v>1.1499999999999999</v>
      </c>
      <c r="F20" s="18">
        <v>0.57999999999999996</v>
      </c>
      <c r="G20" s="19">
        <v>2.0400000000000001E-2</v>
      </c>
      <c r="H20" s="16" t="s">
        <v>341</v>
      </c>
      <c r="I20" s="20" t="s">
        <v>342</v>
      </c>
      <c r="J20" s="21">
        <v>0.4</v>
      </c>
      <c r="K20" s="19">
        <v>8.1747599999999979E-3</v>
      </c>
      <c r="L20" s="22"/>
    </row>
    <row r="21" spans="1:12" x14ac:dyDescent="0.3">
      <c r="A21" s="54" t="s">
        <v>1097</v>
      </c>
      <c r="B21" s="54"/>
      <c r="C21" s="20" t="s">
        <v>484</v>
      </c>
      <c r="D21" s="18">
        <v>0.5</v>
      </c>
      <c r="E21" s="27">
        <v>5.3</v>
      </c>
      <c r="F21" s="18">
        <v>2.65</v>
      </c>
      <c r="G21" s="19">
        <v>9.3399999999999997E-2</v>
      </c>
      <c r="H21" s="16" t="s">
        <v>337</v>
      </c>
      <c r="I21" s="20" t="s">
        <v>294</v>
      </c>
      <c r="J21" s="21">
        <v>1</v>
      </c>
      <c r="K21" s="19">
        <v>9.3375600000000003E-2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1</v>
      </c>
      <c r="E22" s="27">
        <v>1.4</v>
      </c>
      <c r="F22" s="18">
        <v>1.4</v>
      </c>
      <c r="G22" s="19">
        <v>4.9299999999999997E-2</v>
      </c>
      <c r="H22" s="16" t="s">
        <v>339</v>
      </c>
      <c r="I22" s="20" t="s">
        <v>294</v>
      </c>
      <c r="J22" s="21">
        <v>1</v>
      </c>
      <c r="K22" s="19">
        <v>4.9330499999999999E-2</v>
      </c>
      <c r="L22" s="22"/>
    </row>
    <row r="23" spans="1:12" x14ac:dyDescent="0.3">
      <c r="A23" s="54" t="s">
        <v>1098</v>
      </c>
      <c r="B23" s="54"/>
      <c r="C23" s="20" t="s">
        <v>325</v>
      </c>
      <c r="D23" s="18">
        <v>1.5</v>
      </c>
      <c r="E23" s="27">
        <v>1.6</v>
      </c>
      <c r="F23" s="18">
        <v>2.4</v>
      </c>
      <c r="G23" s="19">
        <v>8.4600000000000009E-2</v>
      </c>
      <c r="H23" s="16" t="s">
        <v>346</v>
      </c>
      <c r="I23" s="20" t="s">
        <v>342</v>
      </c>
      <c r="J23" s="21">
        <v>0.4</v>
      </c>
      <c r="K23" s="19">
        <v>3.3826639999999998E-2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23.019999999999996</v>
      </c>
      <c r="G24" s="26"/>
      <c r="H24" s="50" t="s">
        <v>296</v>
      </c>
      <c r="I24" s="50"/>
      <c r="J24" s="50"/>
      <c r="K24" s="19">
        <f>SUM(K18:K23)</f>
        <v>0.70761099999999999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28.38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5.68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0.89649999999999996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34.06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34.06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1-000000000000}">
  <sheetPr codeName="Hoja2358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159</v>
      </c>
      <c r="B4" s="64"/>
      <c r="C4" s="64"/>
      <c r="D4" s="64"/>
      <c r="E4" s="5" t="s">
        <v>275</v>
      </c>
      <c r="F4" s="6" t="s">
        <v>3</v>
      </c>
      <c r="H4" s="1" t="s">
        <v>1099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1.01E-2</v>
      </c>
      <c r="H9" s="16" t="s">
        <v>293</v>
      </c>
      <c r="I9" s="20" t="s">
        <v>294</v>
      </c>
      <c r="J9" s="21">
        <v>1</v>
      </c>
      <c r="K9" s="19">
        <v>1.01143E-2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1.01143E-2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0.38200000000000001</v>
      </c>
      <c r="F13" s="18">
        <v>1.57</v>
      </c>
      <c r="G13" s="19">
        <v>6.9000000000000006E-2</v>
      </c>
      <c r="H13" s="16" t="s">
        <v>300</v>
      </c>
      <c r="I13" s="20" t="s">
        <v>294</v>
      </c>
      <c r="J13" s="21">
        <v>1</v>
      </c>
      <c r="K13" s="19">
        <v>6.90413E-2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0.38</v>
      </c>
      <c r="F14" s="18">
        <v>3.08</v>
      </c>
      <c r="G14" s="19">
        <v>0.13539999999999999</v>
      </c>
      <c r="H14" s="16" t="s">
        <v>300</v>
      </c>
      <c r="I14" s="20" t="s">
        <v>294</v>
      </c>
      <c r="J14" s="21">
        <v>1</v>
      </c>
      <c r="K14" s="19">
        <v>0.13544420000000001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4.6500000000000004</v>
      </c>
      <c r="G15" s="26"/>
      <c r="H15" s="50" t="s">
        <v>296</v>
      </c>
      <c r="I15" s="50"/>
      <c r="J15" s="50"/>
      <c r="K15" s="19">
        <f>SUM(K13:K14)</f>
        <v>0.20448550000000001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4</v>
      </c>
      <c r="E18" s="18">
        <v>2.8</v>
      </c>
      <c r="F18" s="18">
        <v>11.2</v>
      </c>
      <c r="G18" s="19">
        <v>0.49249999999999999</v>
      </c>
      <c r="H18" s="16" t="s">
        <v>1096</v>
      </c>
      <c r="I18" s="20" t="s">
        <v>294</v>
      </c>
      <c r="J18" s="21">
        <v>1</v>
      </c>
      <c r="K18" s="19">
        <v>0.49252420000000002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4</v>
      </c>
      <c r="E19" s="27">
        <v>1.1499999999999999</v>
      </c>
      <c r="F19" s="18">
        <v>4.5999999999999996</v>
      </c>
      <c r="G19" s="19">
        <v>0.20230000000000001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0.2</v>
      </c>
      <c r="E20" s="27">
        <v>1.1499999999999999</v>
      </c>
      <c r="F20" s="18">
        <v>0.23</v>
      </c>
      <c r="G20" s="19">
        <v>1.01E-2</v>
      </c>
      <c r="H20" s="16" t="s">
        <v>341</v>
      </c>
      <c r="I20" s="20" t="s">
        <v>342</v>
      </c>
      <c r="J20" s="21">
        <v>0.4</v>
      </c>
      <c r="K20" s="19">
        <v>4.04572E-3</v>
      </c>
      <c r="L20" s="22"/>
    </row>
    <row r="21" spans="1:12" x14ac:dyDescent="0.3">
      <c r="A21" s="54" t="s">
        <v>1100</v>
      </c>
      <c r="B21" s="54"/>
      <c r="C21" s="20" t="s">
        <v>17</v>
      </c>
      <c r="D21" s="18">
        <v>0.5</v>
      </c>
      <c r="E21" s="27">
        <v>3.1</v>
      </c>
      <c r="F21" s="18">
        <v>1.55</v>
      </c>
      <c r="G21" s="19">
        <v>6.8199999999999997E-2</v>
      </c>
      <c r="H21" s="16" t="s">
        <v>337</v>
      </c>
      <c r="I21" s="20" t="s">
        <v>294</v>
      </c>
      <c r="J21" s="21">
        <v>1</v>
      </c>
      <c r="K21" s="19">
        <v>6.8161799999999995E-2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0.2</v>
      </c>
      <c r="E22" s="27">
        <v>1.4</v>
      </c>
      <c r="F22" s="18">
        <v>0.28000000000000003</v>
      </c>
      <c r="G22" s="19">
        <v>1.23E-2</v>
      </c>
      <c r="H22" s="16" t="s">
        <v>339</v>
      </c>
      <c r="I22" s="20" t="s">
        <v>294</v>
      </c>
      <c r="J22" s="21">
        <v>1</v>
      </c>
      <c r="K22" s="19">
        <v>1.2313099999999999E-2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17.86</v>
      </c>
      <c r="G23" s="26"/>
      <c r="H23" s="50" t="s">
        <v>296</v>
      </c>
      <c r="I23" s="50"/>
      <c r="J23" s="50"/>
      <c r="K23" s="19">
        <f>SUM(K18:K22)</f>
        <v>0.5770448199999999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22.74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4.55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0.79159999999999997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27.29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27.29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1-000000000000}">
  <sheetPr codeName="Hoja235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1101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1-000000000000}">
  <sheetPr codeName="Hoja236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37</v>
      </c>
      <c r="B4" s="64"/>
      <c r="C4" s="64"/>
      <c r="D4" s="64"/>
      <c r="E4" s="5" t="s">
        <v>275</v>
      </c>
      <c r="F4" s="6" t="s">
        <v>24</v>
      </c>
      <c r="H4" s="1" t="s">
        <v>1102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0.22</v>
      </c>
      <c r="G9" s="19">
        <v>2.7000000000000001E-3</v>
      </c>
      <c r="H9" s="16" t="s">
        <v>293</v>
      </c>
      <c r="I9" s="20" t="s">
        <v>294</v>
      </c>
      <c r="J9" s="21">
        <v>1</v>
      </c>
      <c r="K9" s="19">
        <v>2.6621000000000001E-3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0.22</v>
      </c>
      <c r="G10" s="26"/>
      <c r="H10" s="25"/>
      <c r="I10" s="52" t="s">
        <v>296</v>
      </c>
      <c r="J10" s="52"/>
      <c r="K10" s="19">
        <f>SUM(K9)</f>
        <v>2.6621000000000001E-3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0.54200000000000004</v>
      </c>
      <c r="F13" s="18">
        <v>2.2200000000000002</v>
      </c>
      <c r="G13" s="19">
        <v>2.69E-2</v>
      </c>
      <c r="H13" s="16" t="s">
        <v>300</v>
      </c>
      <c r="I13" s="20" t="s">
        <v>294</v>
      </c>
      <c r="J13" s="21">
        <v>1</v>
      </c>
      <c r="K13" s="19">
        <v>2.6863499999999998E-2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0.54200000000000004</v>
      </c>
      <c r="F14" s="18">
        <v>2.2000000000000002</v>
      </c>
      <c r="G14" s="19">
        <v>2.6600000000000002E-2</v>
      </c>
      <c r="H14" s="16" t="s">
        <v>300</v>
      </c>
      <c r="I14" s="20" t="s">
        <v>294</v>
      </c>
      <c r="J14" s="21">
        <v>1</v>
      </c>
      <c r="K14" s="19">
        <v>2.6621499999999996E-2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4.42</v>
      </c>
      <c r="G15" s="26"/>
      <c r="H15" s="50" t="s">
        <v>296</v>
      </c>
      <c r="I15" s="50"/>
      <c r="J15" s="50"/>
      <c r="K15" s="19">
        <f>SUM(K13:K14)</f>
        <v>5.3484999999999991E-2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456</v>
      </c>
      <c r="B18" s="54"/>
      <c r="C18" s="20" t="s">
        <v>24</v>
      </c>
      <c r="D18" s="17">
        <v>1</v>
      </c>
      <c r="E18" s="18">
        <v>78</v>
      </c>
      <c r="F18" s="18">
        <v>78</v>
      </c>
      <c r="G18" s="19">
        <v>0.94389999999999996</v>
      </c>
      <c r="H18" s="16" t="s">
        <v>426</v>
      </c>
      <c r="I18" s="20" t="s">
        <v>342</v>
      </c>
      <c r="J18" s="21">
        <v>0.4</v>
      </c>
      <c r="K18" s="19">
        <v>0.37754115999999999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78</v>
      </c>
      <c r="G19" s="26"/>
      <c r="H19" s="50" t="s">
        <v>296</v>
      </c>
      <c r="I19" s="50"/>
      <c r="J19" s="50"/>
      <c r="K19" s="19">
        <f>SUM(K18)</f>
        <v>0.37754115999999999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82.64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16.53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0.43369999999999997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99.17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99.17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1-000000000000}">
  <sheetPr codeName="Hoja236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1103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1-000000000000}">
  <sheetPr codeName="Hoja236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35</v>
      </c>
      <c r="B4" s="64"/>
      <c r="C4" s="64"/>
      <c r="D4" s="64"/>
      <c r="E4" s="5" t="s">
        <v>275</v>
      </c>
      <c r="F4" s="6" t="s">
        <v>17</v>
      </c>
      <c r="H4" s="1" t="s">
        <v>1104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4.5999999999999999E-3</v>
      </c>
      <c r="H9" s="16" t="s">
        <v>293</v>
      </c>
      <c r="I9" s="20" t="s">
        <v>294</v>
      </c>
      <c r="J9" s="21">
        <v>1</v>
      </c>
      <c r="K9" s="19">
        <v>4.6270000000000009E-3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4.6270000000000009E-3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1.0049999999999999</v>
      </c>
      <c r="F13" s="18">
        <v>4.12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4.64959E-2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1.0049999999999999</v>
      </c>
      <c r="F14" s="18">
        <v>4.07</v>
      </c>
      <c r="G14" s="19">
        <v>4.5899999999999996E-2</v>
      </c>
      <c r="H14" s="16" t="s">
        <v>300</v>
      </c>
      <c r="I14" s="20" t="s">
        <v>294</v>
      </c>
      <c r="J14" s="21">
        <v>1</v>
      </c>
      <c r="K14" s="19">
        <v>4.5931600000000003E-2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8.1900000000000013</v>
      </c>
      <c r="G15" s="26"/>
      <c r="H15" s="50" t="s">
        <v>296</v>
      </c>
      <c r="I15" s="50"/>
      <c r="J15" s="50"/>
      <c r="K15" s="19">
        <f>SUM(K13:K14)</f>
        <v>9.2427499999999996E-2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450</v>
      </c>
      <c r="B18" s="54"/>
      <c r="C18" s="20" t="s">
        <v>17</v>
      </c>
      <c r="D18" s="17">
        <v>1</v>
      </c>
      <c r="E18" s="18">
        <v>80.010000000000005</v>
      </c>
      <c r="F18" s="18">
        <v>80.010000000000005</v>
      </c>
      <c r="G18" s="19">
        <v>0.90290000000000004</v>
      </c>
      <c r="H18" s="16" t="s">
        <v>426</v>
      </c>
      <c r="I18" s="20" t="s">
        <v>342</v>
      </c>
      <c r="J18" s="21">
        <v>0.4</v>
      </c>
      <c r="K18" s="19">
        <v>0.3611782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80.010000000000005</v>
      </c>
      <c r="G19" s="26"/>
      <c r="H19" s="50" t="s">
        <v>296</v>
      </c>
      <c r="I19" s="50"/>
      <c r="J19" s="50"/>
      <c r="K19" s="19">
        <f>SUM(K18)</f>
        <v>0.3611782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88.61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17.72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0.4582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106.33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106.33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1-000000000000}">
  <sheetPr codeName="Hoja236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34</v>
      </c>
      <c r="B4" s="64"/>
      <c r="C4" s="64"/>
      <c r="D4" s="64"/>
      <c r="E4" s="5" t="s">
        <v>275</v>
      </c>
      <c r="F4" s="6" t="s">
        <v>17</v>
      </c>
      <c r="H4" s="1" t="s">
        <v>1105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4.6582000000000004E-3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4.6582000000000004E-3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0.76500000000000001</v>
      </c>
      <c r="F13" s="18">
        <v>3.14</v>
      </c>
      <c r="G13" s="19">
        <v>4.7199999999999999E-2</v>
      </c>
      <c r="H13" s="16" t="s">
        <v>300</v>
      </c>
      <c r="I13" s="20" t="s">
        <v>294</v>
      </c>
      <c r="J13" s="21">
        <v>1</v>
      </c>
      <c r="K13" s="19">
        <v>4.7182599999999998E-2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0.76500000000000001</v>
      </c>
      <c r="F14" s="18">
        <v>3.1</v>
      </c>
      <c r="G14" s="19">
        <v>4.6600000000000003E-2</v>
      </c>
      <c r="H14" s="16" t="s">
        <v>300</v>
      </c>
      <c r="I14" s="20" t="s">
        <v>294</v>
      </c>
      <c r="J14" s="21">
        <v>1</v>
      </c>
      <c r="K14" s="19">
        <v>4.6581499999999998E-2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6.24</v>
      </c>
      <c r="G15" s="26"/>
      <c r="H15" s="50" t="s">
        <v>296</v>
      </c>
      <c r="I15" s="50"/>
      <c r="J15" s="50"/>
      <c r="K15" s="19">
        <f>SUM(K13:K14)</f>
        <v>9.3764099999999989E-2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447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0.90159999999999996</v>
      </c>
      <c r="H18" s="16" t="s">
        <v>448</v>
      </c>
      <c r="I18" s="20" t="s">
        <v>342</v>
      </c>
      <c r="J18" s="21">
        <v>0.4</v>
      </c>
      <c r="K18" s="19">
        <v>0.36063112000000003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0.36063112000000003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66.55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13.31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0.45910000000000001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79.86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79.86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1-000000000000}">
  <sheetPr codeName="Hoja236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160</v>
      </c>
      <c r="B4" s="64"/>
      <c r="C4" s="64"/>
      <c r="D4" s="64"/>
      <c r="E4" s="5" t="s">
        <v>275</v>
      </c>
      <c r="F4" s="6" t="s">
        <v>17</v>
      </c>
      <c r="H4" s="1" t="s">
        <v>1106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0.28999999999999998</v>
      </c>
      <c r="G9" s="19">
        <v>9.7999999999999997E-3</v>
      </c>
      <c r="H9" s="16" t="s">
        <v>293</v>
      </c>
      <c r="I9" s="20" t="s">
        <v>294</v>
      </c>
      <c r="J9" s="21">
        <v>1</v>
      </c>
      <c r="K9" s="19">
        <v>9.8171999999999999E-3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0.28999999999999998</v>
      </c>
      <c r="G10" s="26"/>
      <c r="H10" s="25"/>
      <c r="I10" s="52" t="s">
        <v>296</v>
      </c>
      <c r="J10" s="52"/>
      <c r="K10" s="19">
        <f>SUM(K9)</f>
        <v>9.8171999999999999E-3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0.70499999999999996</v>
      </c>
      <c r="F13" s="18">
        <v>2.89</v>
      </c>
      <c r="G13" s="19">
        <v>9.7799999999999998E-2</v>
      </c>
      <c r="H13" s="16" t="s">
        <v>300</v>
      </c>
      <c r="I13" s="20" t="s">
        <v>294</v>
      </c>
      <c r="J13" s="21">
        <v>1</v>
      </c>
      <c r="K13" s="19">
        <v>9.7833400000000015E-2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0.70499999999999996</v>
      </c>
      <c r="F14" s="18">
        <v>2.86</v>
      </c>
      <c r="G14" s="19">
        <v>9.6799999999999997E-2</v>
      </c>
      <c r="H14" s="16" t="s">
        <v>300</v>
      </c>
      <c r="I14" s="20" t="s">
        <v>294</v>
      </c>
      <c r="J14" s="21">
        <v>1</v>
      </c>
      <c r="K14" s="19">
        <v>9.6817899999999998E-2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5.75</v>
      </c>
      <c r="G15" s="26"/>
      <c r="H15" s="50" t="s">
        <v>296</v>
      </c>
      <c r="I15" s="50"/>
      <c r="J15" s="50"/>
      <c r="K15" s="19">
        <f>SUM(K13:K14)</f>
        <v>0.19465130000000003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1107</v>
      </c>
      <c r="B18" s="54"/>
      <c r="C18" s="20" t="s">
        <v>17</v>
      </c>
      <c r="D18" s="17">
        <v>1</v>
      </c>
      <c r="E18" s="18">
        <v>23.5</v>
      </c>
      <c r="F18" s="18">
        <v>23.5</v>
      </c>
      <c r="G18" s="19">
        <v>0.79549999999999998</v>
      </c>
      <c r="H18" s="16" t="s">
        <v>1108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23.5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0.20449999999999999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35.450000000000003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35.450000000000003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1-000000000000}">
  <sheetPr codeName="Hoja236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161</v>
      </c>
      <c r="B4" s="64"/>
      <c r="C4" s="64"/>
      <c r="D4" s="64"/>
      <c r="E4" s="5" t="s">
        <v>275</v>
      </c>
      <c r="F4" s="6" t="s">
        <v>24</v>
      </c>
      <c r="H4" s="1" t="s">
        <v>1109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7.1090000000000007E-3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7.1090000000000007E-3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0.52800000000000002</v>
      </c>
      <c r="F13" s="18">
        <v>2.16</v>
      </c>
      <c r="G13" s="19">
        <v>7.3099999999999998E-2</v>
      </c>
      <c r="H13" s="16" t="s">
        <v>300</v>
      </c>
      <c r="I13" s="20" t="s">
        <v>294</v>
      </c>
      <c r="J13" s="21">
        <v>1</v>
      </c>
      <c r="K13" s="19">
        <v>7.3121199999999997E-2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0.52700000000000002</v>
      </c>
      <c r="F14" s="18">
        <v>2.13</v>
      </c>
      <c r="G14" s="19">
        <v>7.2099999999999997E-2</v>
      </c>
      <c r="H14" s="16" t="s">
        <v>300</v>
      </c>
      <c r="I14" s="20" t="s">
        <v>294</v>
      </c>
      <c r="J14" s="21">
        <v>1</v>
      </c>
      <c r="K14" s="19">
        <v>7.2105600000000006E-2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4.29</v>
      </c>
      <c r="G15" s="26"/>
      <c r="H15" s="50" t="s">
        <v>296</v>
      </c>
      <c r="I15" s="50"/>
      <c r="J15" s="50"/>
      <c r="K15" s="19">
        <f>SUM(K13:K14)</f>
        <v>0.14522679999999999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596</v>
      </c>
      <c r="B18" s="54"/>
      <c r="C18" s="20" t="s">
        <v>480</v>
      </c>
      <c r="D18" s="17">
        <v>1</v>
      </c>
      <c r="E18" s="18">
        <v>25.04</v>
      </c>
      <c r="F18" s="18">
        <v>25.04</v>
      </c>
      <c r="G18" s="19">
        <v>0.84770000000000001</v>
      </c>
      <c r="H18" s="16" t="s">
        <v>426</v>
      </c>
      <c r="I18" s="20" t="s">
        <v>342</v>
      </c>
      <c r="J18" s="21">
        <v>0.4</v>
      </c>
      <c r="K18" s="19">
        <v>0.33906567999999998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25.04</v>
      </c>
      <c r="G19" s="26"/>
      <c r="H19" s="50" t="s">
        <v>296</v>
      </c>
      <c r="I19" s="50"/>
      <c r="J19" s="50"/>
      <c r="K19" s="19">
        <f>SUM(K18)</f>
        <v>0.33906567999999998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0.4914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35.450000000000003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35.450000000000003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1-000000000000}">
  <sheetPr codeName="Hoja236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162</v>
      </c>
      <c r="B4" s="64"/>
      <c r="C4" s="64"/>
      <c r="D4" s="64"/>
      <c r="E4" s="5" t="s">
        <v>275</v>
      </c>
      <c r="F4" s="6" t="s">
        <v>17</v>
      </c>
      <c r="H4" s="1" t="s">
        <v>1110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5.8999999999999999E-3</v>
      </c>
      <c r="H9" s="16" t="s">
        <v>293</v>
      </c>
      <c r="I9" s="20" t="s">
        <v>294</v>
      </c>
      <c r="J9" s="21">
        <v>1</v>
      </c>
      <c r="K9" s="19">
        <v>5.9230999999999997E-3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5.9230999999999997E-3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</v>
      </c>
      <c r="F13" s="18">
        <v>4.0999999999999996</v>
      </c>
      <c r="G13" s="19">
        <v>5.9200000000000003E-2</v>
      </c>
      <c r="H13" s="16" t="s">
        <v>300</v>
      </c>
      <c r="I13" s="20" t="s">
        <v>294</v>
      </c>
      <c r="J13" s="21">
        <v>1</v>
      </c>
      <c r="K13" s="19">
        <v>5.9231400000000003E-2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5.8499999999999996E-2</v>
      </c>
      <c r="H14" s="16" t="s">
        <v>300</v>
      </c>
      <c r="I14" s="20" t="s">
        <v>294</v>
      </c>
      <c r="J14" s="21">
        <v>1</v>
      </c>
      <c r="K14" s="19">
        <v>5.8509100000000001E-2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0.1177405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1111</v>
      </c>
      <c r="B18" s="54"/>
      <c r="C18" s="20" t="s">
        <v>17</v>
      </c>
      <c r="D18" s="17">
        <v>1</v>
      </c>
      <c r="E18" s="18">
        <v>60.66</v>
      </c>
      <c r="F18" s="18">
        <v>60.66</v>
      </c>
      <c r="G18" s="19">
        <v>0.87629999999999997</v>
      </c>
      <c r="H18" s="16" t="s">
        <v>454</v>
      </c>
      <c r="I18" s="20" t="s">
        <v>342</v>
      </c>
      <c r="J18" s="21">
        <v>0.4</v>
      </c>
      <c r="K18" s="19">
        <v>0.35053452000000002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60.66</v>
      </c>
      <c r="G19" s="26"/>
      <c r="H19" s="50" t="s">
        <v>296</v>
      </c>
      <c r="I19" s="50"/>
      <c r="J19" s="50"/>
      <c r="K19" s="19">
        <f>SUM(K18)</f>
        <v>0.35053452000000002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69.22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13.84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0.47420000000000001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83.06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83.06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1-000000000000}">
  <sheetPr codeName="Hoja236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62</v>
      </c>
      <c r="B4" s="64"/>
      <c r="C4" s="64"/>
      <c r="D4" s="64"/>
      <c r="E4" s="5" t="s">
        <v>275</v>
      </c>
      <c r="F4" s="6" t="s">
        <v>17</v>
      </c>
      <c r="H4" s="1" t="s">
        <v>1112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1.3569000000000001E-3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1.3569000000000001E-3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0.253</v>
      </c>
      <c r="F13" s="18">
        <v>1.04</v>
      </c>
      <c r="G13" s="19">
        <v>1.41E-2</v>
      </c>
      <c r="H13" s="16" t="s">
        <v>300</v>
      </c>
      <c r="I13" s="20" t="s">
        <v>294</v>
      </c>
      <c r="J13" s="21">
        <v>1</v>
      </c>
      <c r="K13" s="19">
        <v>1.41113E-2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0.253</v>
      </c>
      <c r="F14" s="18">
        <v>1.02</v>
      </c>
      <c r="G14" s="19">
        <v>1.38E-2</v>
      </c>
      <c r="H14" s="16" t="s">
        <v>300</v>
      </c>
      <c r="I14" s="20" t="s">
        <v>294</v>
      </c>
      <c r="J14" s="21">
        <v>1</v>
      </c>
      <c r="K14" s="19">
        <v>1.38399E-2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2.06</v>
      </c>
      <c r="G15" s="26"/>
      <c r="H15" s="50" t="s">
        <v>296</v>
      </c>
      <c r="I15" s="50"/>
      <c r="J15" s="50"/>
      <c r="K15" s="19">
        <f>SUM(K13:K14)</f>
        <v>2.7951200000000002E-2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553</v>
      </c>
      <c r="B18" s="54"/>
      <c r="C18" s="20" t="s">
        <v>17</v>
      </c>
      <c r="D18" s="17">
        <v>1</v>
      </c>
      <c r="E18" s="18">
        <v>71.540000000000006</v>
      </c>
      <c r="F18" s="18">
        <v>71.540000000000006</v>
      </c>
      <c r="G18" s="19">
        <v>0.9706999999999999</v>
      </c>
      <c r="H18" s="16" t="s">
        <v>448</v>
      </c>
      <c r="I18" s="20" t="s">
        <v>342</v>
      </c>
      <c r="J18" s="21">
        <v>0.4</v>
      </c>
      <c r="K18" s="19">
        <v>0.38827680000000003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71.540000000000006</v>
      </c>
      <c r="G19" s="26"/>
      <c r="H19" s="50" t="s">
        <v>296</v>
      </c>
      <c r="I19" s="50"/>
      <c r="J19" s="50"/>
      <c r="K19" s="19">
        <f>SUM(K18)</f>
        <v>0.38827680000000003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73.7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14.74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0.41760000000000003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88.44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88.44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1-000000000000}">
  <sheetPr codeName="Hoja236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1113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1-000000000000}">
  <sheetPr codeName="Hoja236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1114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66" t="s">
        <v>461</v>
      </c>
      <c r="B10" s="68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463</v>
      </c>
      <c r="B14" s="68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68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465</v>
      </c>
      <c r="B19" s="65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65" t="s">
        <v>466</v>
      </c>
      <c r="B20" s="65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65"/>
      <c r="B24" s="65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78"/>
      <c r="B26" s="81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79"/>
      <c r="B27" s="84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79"/>
      <c r="B28" s="84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79"/>
      <c r="B29" s="84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79"/>
      <c r="B30" s="84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79"/>
      <c r="B31" s="84"/>
      <c r="C31" s="8"/>
      <c r="D31" s="8"/>
      <c r="E31" s="8"/>
      <c r="F31" s="8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1-000000000000}">
  <sheetPr codeName="Hoja237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163</v>
      </c>
      <c r="B4" s="64"/>
      <c r="C4" s="64"/>
      <c r="D4" s="64"/>
      <c r="E4" s="5" t="s">
        <v>275</v>
      </c>
      <c r="F4" s="6" t="s">
        <v>3</v>
      </c>
      <c r="H4" s="1" t="s">
        <v>1115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2.2200000000000001E-2</v>
      </c>
      <c r="H9" s="16" t="s">
        <v>293</v>
      </c>
      <c r="I9" s="20" t="s">
        <v>294</v>
      </c>
      <c r="J9" s="21">
        <v>1</v>
      </c>
      <c r="K9" s="19">
        <v>2.2184300000000001E-2</v>
      </c>
      <c r="L9" s="22"/>
      <c r="M9" s="23"/>
      <c r="O9" s="24"/>
    </row>
    <row r="10" spans="1:15" x14ac:dyDescent="0.3">
      <c r="A10" s="16" t="s">
        <v>1116</v>
      </c>
      <c r="B10" s="17">
        <v>1</v>
      </c>
      <c r="C10" s="18">
        <v>10</v>
      </c>
      <c r="D10" s="18">
        <f>IF(ISNUMBER(B10),B10*C10,)</f>
        <v>10</v>
      </c>
      <c r="E10" s="17">
        <v>0.313</v>
      </c>
      <c r="F10" s="18">
        <v>3.13</v>
      </c>
      <c r="G10" s="19">
        <v>0.53410000000000002</v>
      </c>
      <c r="H10" s="16" t="s">
        <v>1117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3.26</v>
      </c>
      <c r="G11" s="26"/>
      <c r="H11" s="25"/>
      <c r="I11" s="52" t="s">
        <v>296</v>
      </c>
      <c r="J11" s="52"/>
      <c r="K11" s="19">
        <f>SUM(K9:K10)</f>
        <v>2.2184300000000001E-2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0.30499999999999999</v>
      </c>
      <c r="F14" s="18">
        <v>1.24</v>
      </c>
      <c r="G14" s="19">
        <v>0.21160000000000001</v>
      </c>
      <c r="H14" s="16" t="s">
        <v>300</v>
      </c>
      <c r="I14" s="20" t="s">
        <v>294</v>
      </c>
      <c r="J14" s="21">
        <v>1</v>
      </c>
      <c r="K14" s="19">
        <v>0.21160409999999999</v>
      </c>
      <c r="L14" s="22"/>
    </row>
    <row r="15" spans="1:15" x14ac:dyDescent="0.3">
      <c r="A15" s="16" t="s">
        <v>1118</v>
      </c>
      <c r="B15" s="17">
        <v>1</v>
      </c>
      <c r="C15" s="18">
        <v>4.33</v>
      </c>
      <c r="D15" s="18">
        <f>IF(ISNUMBER(B15),B15*C15,)</f>
        <v>4.33</v>
      </c>
      <c r="E15" s="17">
        <v>0.313</v>
      </c>
      <c r="F15" s="18">
        <v>1.36</v>
      </c>
      <c r="G15" s="19">
        <v>0.2321</v>
      </c>
      <c r="H15" s="16" t="s">
        <v>300</v>
      </c>
      <c r="I15" s="20" t="s">
        <v>294</v>
      </c>
      <c r="J15" s="21">
        <v>1</v>
      </c>
      <c r="K15" s="19">
        <v>0.23208189999999998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2.6</v>
      </c>
      <c r="G16" s="26"/>
      <c r="H16" s="50" t="s">
        <v>296</v>
      </c>
      <c r="I16" s="50"/>
      <c r="J16" s="50"/>
      <c r="K16" s="19">
        <f>SUM(K14:K15)</f>
        <v>0.44368599999999997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5.86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1.17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0.46589999999999998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7.03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7.03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1-000000000000}">
  <sheetPr codeName="Hoja237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164</v>
      </c>
      <c r="B4" s="64"/>
      <c r="C4" s="64"/>
      <c r="D4" s="64"/>
      <c r="E4" s="5" t="s">
        <v>275</v>
      </c>
      <c r="F4" s="6" t="s">
        <v>3</v>
      </c>
      <c r="H4" s="1" t="s">
        <v>1119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0.52</v>
      </c>
      <c r="G9" s="19">
        <v>1.95E-2</v>
      </c>
      <c r="H9" s="16" t="s">
        <v>293</v>
      </c>
      <c r="I9" s="20" t="s">
        <v>294</v>
      </c>
      <c r="J9" s="21">
        <v>1</v>
      </c>
      <c r="K9" s="19">
        <v>1.95415E-2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0.36</v>
      </c>
      <c r="F10" s="18">
        <v>0.9</v>
      </c>
      <c r="G10" s="19">
        <v>3.3799999999999997E-2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0.36</v>
      </c>
      <c r="F11" s="18">
        <v>0.72</v>
      </c>
      <c r="G11" s="19">
        <v>2.7099999999999999E-2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2.1399999999999997</v>
      </c>
      <c r="G12" s="26"/>
      <c r="H12" s="25"/>
      <c r="I12" s="52" t="s">
        <v>296</v>
      </c>
      <c r="J12" s="52"/>
      <c r="K12" s="19">
        <f>SUM(K9:K11)</f>
        <v>1.95415E-2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299</v>
      </c>
      <c r="B15" s="68">
        <v>3</v>
      </c>
      <c r="C15" s="18">
        <v>4.05</v>
      </c>
      <c r="D15" s="18">
        <f>IF(ISNUMBER(B15),B15*C15,)</f>
        <v>12.149999999999999</v>
      </c>
      <c r="E15" s="17">
        <v>0.36</v>
      </c>
      <c r="F15" s="18">
        <v>4.37</v>
      </c>
      <c r="G15" s="19">
        <v>0.16420000000000001</v>
      </c>
      <c r="H15" s="16" t="s">
        <v>300</v>
      </c>
      <c r="I15" s="20" t="s">
        <v>294</v>
      </c>
      <c r="J15" s="21">
        <v>1</v>
      </c>
      <c r="K15" s="19">
        <v>0.16422400000000001</v>
      </c>
      <c r="L15" s="22"/>
    </row>
    <row r="16" spans="1:15" x14ac:dyDescent="0.3">
      <c r="A16" s="66" t="s">
        <v>315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0.36</v>
      </c>
      <c r="F16" s="18">
        <v>1.48</v>
      </c>
      <c r="G16" s="19">
        <v>5.5599999999999997E-2</v>
      </c>
      <c r="H16" s="16" t="s">
        <v>300</v>
      </c>
      <c r="I16" s="20" t="s">
        <v>294</v>
      </c>
      <c r="J16" s="21">
        <v>1</v>
      </c>
      <c r="K16" s="19">
        <v>5.56182E-2</v>
      </c>
      <c r="L16" s="22"/>
    </row>
    <row r="17" spans="1:12" x14ac:dyDescent="0.3">
      <c r="A17" s="66" t="s">
        <v>320</v>
      </c>
      <c r="B17" s="68">
        <v>2</v>
      </c>
      <c r="C17" s="18">
        <v>4.0999999999999996</v>
      </c>
      <c r="D17" s="18">
        <f>IF(ISNUMBER(B17),B17*C17,)</f>
        <v>8.1999999999999993</v>
      </c>
      <c r="E17" s="17">
        <v>0.36</v>
      </c>
      <c r="F17" s="18">
        <v>2.95</v>
      </c>
      <c r="G17" s="19">
        <v>0.1109</v>
      </c>
      <c r="H17" s="16" t="s">
        <v>300</v>
      </c>
      <c r="I17" s="20" t="s">
        <v>294</v>
      </c>
      <c r="J17" s="21">
        <v>1</v>
      </c>
      <c r="K17" s="19">
        <v>0.1108606</v>
      </c>
      <c r="L17" s="22"/>
    </row>
    <row r="18" spans="1:12" ht="24" x14ac:dyDescent="0.3">
      <c r="A18" s="66" t="s">
        <v>368</v>
      </c>
      <c r="B18" s="68">
        <v>1</v>
      </c>
      <c r="C18" s="18">
        <v>4.55</v>
      </c>
      <c r="D18" s="18">
        <f>IF(ISNUMBER(B18),B18*C18,)</f>
        <v>4.55</v>
      </c>
      <c r="E18" s="17">
        <v>0.35499999999999998</v>
      </c>
      <c r="F18" s="18">
        <v>1.62</v>
      </c>
      <c r="G18" s="19">
        <v>6.0899999999999996E-2</v>
      </c>
      <c r="H18" s="16" t="s">
        <v>300</v>
      </c>
      <c r="I18" s="20" t="s">
        <v>294</v>
      </c>
      <c r="J18" s="21">
        <v>1</v>
      </c>
      <c r="K18" s="19">
        <v>6.08794E-2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10.420000000000002</v>
      </c>
      <c r="G19" s="26"/>
      <c r="H19" s="50" t="s">
        <v>296</v>
      </c>
      <c r="I19" s="50"/>
      <c r="J19" s="50"/>
      <c r="K19" s="19">
        <f>SUM(K15:K18)</f>
        <v>0.39158219999999999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12.75" customHeight="1" x14ac:dyDescent="0.3">
      <c r="A22" s="65" t="s">
        <v>363</v>
      </c>
      <c r="B22" s="65"/>
      <c r="C22" s="20" t="s">
        <v>325</v>
      </c>
      <c r="D22" s="17">
        <v>49</v>
      </c>
      <c r="E22" s="18">
        <v>0.16</v>
      </c>
      <c r="F22" s="18">
        <v>7.84</v>
      </c>
      <c r="G22" s="19">
        <v>0.29460000000000003</v>
      </c>
      <c r="H22" s="16" t="s">
        <v>364</v>
      </c>
      <c r="I22" s="20" t="s">
        <v>342</v>
      </c>
      <c r="J22" s="21">
        <v>0.4</v>
      </c>
      <c r="K22" s="19">
        <v>0.11785044000000001</v>
      </c>
      <c r="L22" s="22"/>
    </row>
    <row r="23" spans="1:12" x14ac:dyDescent="0.3">
      <c r="A23" s="65" t="s">
        <v>357</v>
      </c>
      <c r="B23" s="65"/>
      <c r="C23" s="20" t="s">
        <v>6</v>
      </c>
      <c r="D23" s="18">
        <v>0.13</v>
      </c>
      <c r="E23" s="27">
        <v>18.5</v>
      </c>
      <c r="F23" s="18">
        <v>2.41</v>
      </c>
      <c r="G23" s="19">
        <v>9.06E-2</v>
      </c>
      <c r="H23" s="16" t="s">
        <v>358</v>
      </c>
      <c r="I23" s="20" t="s">
        <v>294</v>
      </c>
      <c r="J23" s="21">
        <v>1</v>
      </c>
      <c r="K23" s="19">
        <v>9.0567499999999995E-2</v>
      </c>
      <c r="L23" s="22"/>
    </row>
    <row r="24" spans="1:12" x14ac:dyDescent="0.3">
      <c r="A24" s="65" t="s">
        <v>359</v>
      </c>
      <c r="B24" s="65"/>
      <c r="C24" s="20" t="s">
        <v>6</v>
      </c>
      <c r="D24" s="18">
        <v>0.19</v>
      </c>
      <c r="E24" s="27">
        <v>20</v>
      </c>
      <c r="F24" s="18">
        <v>3.8</v>
      </c>
      <c r="G24" s="19">
        <v>0.14279999999999998</v>
      </c>
      <c r="H24" s="16" t="s">
        <v>358</v>
      </c>
      <c r="I24" s="20" t="s">
        <v>294</v>
      </c>
      <c r="J24" s="21">
        <v>1</v>
      </c>
      <c r="K24" s="19">
        <v>0.1428035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14.05</v>
      </c>
      <c r="G25" s="26"/>
      <c r="H25" s="50" t="s">
        <v>296</v>
      </c>
      <c r="I25" s="50"/>
      <c r="J25" s="50"/>
      <c r="K25" s="19">
        <f>SUM(K22:K24)</f>
        <v>0.35122144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26.61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5.32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0.76229999999999998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31.93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31.93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3:I14"/>
    <mergeCell ref="I12:J12"/>
    <mergeCell ref="A29:E29"/>
    <mergeCell ref="A28:B28"/>
    <mergeCell ref="A25:E25"/>
    <mergeCell ref="A26:F26"/>
    <mergeCell ref="A27:B27"/>
    <mergeCell ref="A21:B21"/>
    <mergeCell ref="A20:F20"/>
    <mergeCell ref="A22:B22"/>
    <mergeCell ref="A23:B23"/>
    <mergeCell ref="A24:B24"/>
    <mergeCell ref="A12:E12"/>
    <mergeCell ref="A13:F13"/>
    <mergeCell ref="A19:E19"/>
    <mergeCell ref="H30:J34"/>
    <mergeCell ref="H29:J29"/>
    <mergeCell ref="I26:I27"/>
    <mergeCell ref="H19:J19"/>
    <mergeCell ref="H25:J25"/>
    <mergeCell ref="I20:I21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1-000000000000}">
  <sheetPr codeName="Hoja237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165</v>
      </c>
      <c r="B4" s="64"/>
      <c r="C4" s="64"/>
      <c r="D4" s="64"/>
      <c r="E4" s="5" t="s">
        <v>275</v>
      </c>
      <c r="F4" s="6" t="s">
        <v>3</v>
      </c>
      <c r="H4" s="1" t="s">
        <v>1120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4.8000000000000001E-2</v>
      </c>
      <c r="H9" s="16" t="s">
        <v>293</v>
      </c>
      <c r="I9" s="20" t="s">
        <v>294</v>
      </c>
      <c r="J9" s="21">
        <v>1</v>
      </c>
      <c r="K9" s="19">
        <v>4.8019199999999998E-2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</v>
      </c>
      <c r="G10" s="26"/>
      <c r="H10" s="25"/>
      <c r="I10" s="52" t="s">
        <v>296</v>
      </c>
      <c r="J10" s="52"/>
      <c r="K10" s="19">
        <f>SUM(K9)</f>
        <v>4.8019199999999998E-2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0.65</v>
      </c>
      <c r="F13" s="18">
        <v>2.67</v>
      </c>
      <c r="G13" s="19">
        <v>0.32049999999999995</v>
      </c>
      <c r="H13" s="16" t="s">
        <v>300</v>
      </c>
      <c r="I13" s="20" t="s">
        <v>294</v>
      </c>
      <c r="J13" s="21">
        <v>1</v>
      </c>
      <c r="K13" s="19">
        <v>0.32052819999999999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0.64900000000000002</v>
      </c>
      <c r="F14" s="18">
        <v>5.26</v>
      </c>
      <c r="G14" s="19">
        <v>0.63149999999999995</v>
      </c>
      <c r="H14" s="16" t="s">
        <v>300</v>
      </c>
      <c r="I14" s="20" t="s">
        <v>294</v>
      </c>
      <c r="J14" s="21">
        <v>1</v>
      </c>
      <c r="K14" s="19">
        <v>0.63145260000000003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7.93</v>
      </c>
      <c r="G15" s="26"/>
      <c r="H15" s="50" t="s">
        <v>296</v>
      </c>
      <c r="I15" s="50"/>
      <c r="J15" s="50"/>
      <c r="K15" s="19">
        <f>SUM(K13:K14)</f>
        <v>0.95198080000000007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1-000000000000}">
  <sheetPr codeName="Hoja2373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41</v>
      </c>
      <c r="B4" s="64"/>
      <c r="C4" s="64"/>
      <c r="D4" s="64"/>
      <c r="E4" s="5" t="s">
        <v>275</v>
      </c>
      <c r="F4" s="6" t="s">
        <v>6</v>
      </c>
      <c r="H4" s="1" t="s">
        <v>1121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4.7599999999999996E-2</v>
      </c>
      <c r="H9" s="16" t="s">
        <v>293</v>
      </c>
      <c r="I9" s="20" t="s">
        <v>294</v>
      </c>
      <c r="J9" s="21">
        <v>1</v>
      </c>
      <c r="K9" s="19">
        <v>4.7554299999999994E-2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0.35</v>
      </c>
      <c r="G10" s="26"/>
      <c r="H10" s="25"/>
      <c r="I10" s="52" t="s">
        <v>296</v>
      </c>
      <c r="J10" s="52"/>
      <c r="K10" s="19">
        <f>SUM(K9)</f>
        <v>4.7554299999999994E-2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0.86499999999999999</v>
      </c>
      <c r="F13" s="18">
        <v>7.01</v>
      </c>
      <c r="G13" s="19">
        <v>0.95239999999999991</v>
      </c>
      <c r="H13" s="16" t="s">
        <v>300</v>
      </c>
      <c r="I13" s="20" t="s">
        <v>294</v>
      </c>
      <c r="J13" s="21">
        <v>1</v>
      </c>
      <c r="K13" s="19">
        <v>0.95244570000000006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7.01</v>
      </c>
      <c r="G14" s="26"/>
      <c r="H14" s="50" t="s">
        <v>296</v>
      </c>
      <c r="I14" s="50"/>
      <c r="J14" s="50"/>
      <c r="K14" s="19">
        <f>SUM(K13)</f>
        <v>0.95244570000000006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7.36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1.47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8.83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8.83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1-000000000000}">
  <sheetPr codeName="Hoja2374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79</v>
      </c>
      <c r="B4" s="64"/>
      <c r="C4" s="64"/>
      <c r="D4" s="64"/>
      <c r="E4" s="5" t="s">
        <v>275</v>
      </c>
      <c r="F4" s="6" t="s">
        <v>6</v>
      </c>
      <c r="H4" s="1" t="s">
        <v>1122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1.01</v>
      </c>
      <c r="G9" s="19">
        <v>3.1699999999999999E-2</v>
      </c>
      <c r="H9" s="16" t="s">
        <v>293</v>
      </c>
      <c r="I9" s="20" t="s">
        <v>294</v>
      </c>
      <c r="J9" s="21">
        <v>1</v>
      </c>
      <c r="K9" s="19">
        <v>3.1731099999999998E-2</v>
      </c>
      <c r="L9" s="22"/>
      <c r="M9" s="23"/>
      <c r="O9" s="24"/>
    </row>
    <row r="10" spans="1:15" x14ac:dyDescent="0.3">
      <c r="A10" s="16" t="s">
        <v>322</v>
      </c>
      <c r="B10" s="17">
        <v>0.5</v>
      </c>
      <c r="C10" s="18">
        <v>8</v>
      </c>
      <c r="D10" s="18">
        <f>IF(ISNUMBER(B10),B10*C10,)</f>
        <v>4</v>
      </c>
      <c r="E10" s="17">
        <v>0.76200000000000001</v>
      </c>
      <c r="F10" s="18">
        <v>3.05</v>
      </c>
      <c r="G10" s="19">
        <v>9.5799999999999996E-2</v>
      </c>
      <c r="H10" s="16" t="s">
        <v>323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4.0599999999999996</v>
      </c>
      <c r="G11" s="26"/>
      <c r="H11" s="25"/>
      <c r="I11" s="52" t="s">
        <v>296</v>
      </c>
      <c r="J11" s="52"/>
      <c r="K11" s="19">
        <f>SUM(K9:K10)</f>
        <v>3.1731099999999998E-2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0.76200000000000001</v>
      </c>
      <c r="F14" s="18">
        <v>12.34</v>
      </c>
      <c r="G14" s="19">
        <v>0.38770000000000004</v>
      </c>
      <c r="H14" s="16" t="s">
        <v>300</v>
      </c>
      <c r="I14" s="20" t="s">
        <v>294</v>
      </c>
      <c r="J14" s="21">
        <v>1</v>
      </c>
      <c r="K14" s="19">
        <v>0.38768459999999999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0.76200000000000001</v>
      </c>
      <c r="F15" s="18">
        <v>3.12</v>
      </c>
      <c r="G15" s="19">
        <v>9.8000000000000004E-2</v>
      </c>
      <c r="H15" s="16" t="s">
        <v>300</v>
      </c>
      <c r="I15" s="20" t="s">
        <v>294</v>
      </c>
      <c r="J15" s="21">
        <v>1</v>
      </c>
      <c r="K15" s="19">
        <v>9.8020700000000002E-2</v>
      </c>
      <c r="L15" s="22"/>
    </row>
    <row r="16" spans="1:15" x14ac:dyDescent="0.3">
      <c r="A16" s="16" t="s">
        <v>320</v>
      </c>
      <c r="B16" s="17">
        <v>1.5</v>
      </c>
      <c r="C16" s="18">
        <v>4.0999999999999996</v>
      </c>
      <c r="D16" s="18">
        <f>IF(ISNUMBER(B16),B16*C16,)</f>
        <v>6.1499999999999995</v>
      </c>
      <c r="E16" s="17">
        <v>0.76200000000000001</v>
      </c>
      <c r="F16" s="18">
        <v>4.6900000000000004</v>
      </c>
      <c r="G16" s="19">
        <v>0.14730000000000001</v>
      </c>
      <c r="H16" s="16" t="s">
        <v>300</v>
      </c>
      <c r="I16" s="20" t="s">
        <v>294</v>
      </c>
      <c r="J16" s="21">
        <v>1</v>
      </c>
      <c r="K16" s="19">
        <v>0.14734529999999998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20.150000000000002</v>
      </c>
      <c r="G17" s="26"/>
      <c r="H17" s="50" t="s">
        <v>296</v>
      </c>
      <c r="I17" s="50"/>
      <c r="J17" s="50"/>
      <c r="K17" s="19">
        <f>SUM(K14:K16)</f>
        <v>0.63305060000000002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324</v>
      </c>
      <c r="B20" s="54"/>
      <c r="C20" s="20" t="s">
        <v>325</v>
      </c>
      <c r="D20" s="17">
        <v>0.8</v>
      </c>
      <c r="E20" s="18">
        <v>3.95</v>
      </c>
      <c r="F20" s="18">
        <v>3.16</v>
      </c>
      <c r="G20" s="19">
        <v>9.9299999999999999E-2</v>
      </c>
      <c r="H20" s="16" t="s">
        <v>326</v>
      </c>
      <c r="I20" s="20" t="s">
        <v>294</v>
      </c>
      <c r="J20" s="21">
        <v>1</v>
      </c>
      <c r="K20" s="19">
        <v>9.9277400000000002E-2</v>
      </c>
      <c r="L20" s="22"/>
    </row>
    <row r="21" spans="1:12" x14ac:dyDescent="0.3">
      <c r="A21" s="54" t="s">
        <v>327</v>
      </c>
      <c r="B21" s="54"/>
      <c r="C21" s="20" t="s">
        <v>17</v>
      </c>
      <c r="D21" s="18">
        <v>2.5</v>
      </c>
      <c r="E21" s="27">
        <v>1.45</v>
      </c>
      <c r="F21" s="18">
        <v>3.63</v>
      </c>
      <c r="G21" s="19">
        <v>0.114</v>
      </c>
      <c r="H21" s="16" t="s">
        <v>328</v>
      </c>
      <c r="I21" s="20" t="s">
        <v>294</v>
      </c>
      <c r="J21" s="21">
        <v>1</v>
      </c>
      <c r="K21" s="19">
        <v>0.11404339999999999</v>
      </c>
      <c r="L21" s="22"/>
    </row>
    <row r="22" spans="1:12" x14ac:dyDescent="0.3">
      <c r="A22" s="54" t="s">
        <v>329</v>
      </c>
      <c r="B22" s="54"/>
      <c r="C22" s="20" t="s">
        <v>24</v>
      </c>
      <c r="D22" s="18">
        <v>1.6</v>
      </c>
      <c r="E22" s="27">
        <v>0.28000000000000003</v>
      </c>
      <c r="F22" s="18">
        <v>0.45</v>
      </c>
      <c r="G22" s="19">
        <v>1.41E-2</v>
      </c>
      <c r="H22" s="16" t="s">
        <v>330</v>
      </c>
      <c r="I22" s="20" t="s">
        <v>294</v>
      </c>
      <c r="J22" s="21">
        <v>1</v>
      </c>
      <c r="K22" s="19">
        <v>1.4137599999999997E-2</v>
      </c>
      <c r="L22" s="22"/>
    </row>
    <row r="23" spans="1:12" x14ac:dyDescent="0.3">
      <c r="A23" s="54" t="s">
        <v>331</v>
      </c>
      <c r="B23" s="54"/>
      <c r="C23" s="20" t="s">
        <v>325</v>
      </c>
      <c r="D23" s="18">
        <v>0.36</v>
      </c>
      <c r="E23" s="27">
        <v>1.06</v>
      </c>
      <c r="F23" s="18">
        <v>0.38</v>
      </c>
      <c r="G23" s="19">
        <v>1.1899999999999999E-2</v>
      </c>
      <c r="H23" s="16" t="s">
        <v>332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7.62</v>
      </c>
      <c r="G24" s="26"/>
      <c r="H24" s="50" t="s">
        <v>296</v>
      </c>
      <c r="I24" s="50"/>
      <c r="J24" s="50"/>
      <c r="K24" s="19">
        <f>SUM(K20:K23)</f>
        <v>0.22745839999999998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31.83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6.37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0.89219999999999999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38.199999999999996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38.199999999999996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3:B23"/>
    <mergeCell ref="A11:E11"/>
    <mergeCell ref="A12:F12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1-000000000000}">
  <sheetPr codeName="Hoja237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1123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1-000000000000}">
  <sheetPr codeName="Hoja237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1124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1-000000000000}">
  <sheetPr codeName="Hoja237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1125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1-000000000000}">
  <sheetPr codeName="Hoja237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80</v>
      </c>
      <c r="B4" s="64"/>
      <c r="C4" s="64"/>
      <c r="D4" s="64"/>
      <c r="E4" s="5" t="s">
        <v>275</v>
      </c>
      <c r="F4" s="6" t="s">
        <v>6</v>
      </c>
      <c r="H4" s="1" t="s">
        <v>1126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3.6000000000000004E-2</v>
      </c>
      <c r="H9" s="16" t="s">
        <v>293</v>
      </c>
      <c r="I9" s="20" t="s">
        <v>294</v>
      </c>
      <c r="J9" s="21">
        <v>1</v>
      </c>
      <c r="K9" s="19">
        <v>3.6035999999999999E-2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1</v>
      </c>
      <c r="F10" s="18">
        <v>1.1000000000000001</v>
      </c>
      <c r="G10" s="19">
        <v>0.19820000000000002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</v>
      </c>
      <c r="G11" s="26"/>
      <c r="H11" s="25"/>
      <c r="I11" s="52" t="s">
        <v>296</v>
      </c>
      <c r="J11" s="52"/>
      <c r="K11" s="19">
        <f>SUM(K9:K10)</f>
        <v>3.6035999999999999E-2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0.72970000000000002</v>
      </c>
      <c r="H14" s="16" t="s">
        <v>300</v>
      </c>
      <c r="I14" s="20" t="s">
        <v>294</v>
      </c>
      <c r="J14" s="21">
        <v>1</v>
      </c>
      <c r="K14" s="19">
        <v>0.72972970000000004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4.05</v>
      </c>
      <c r="G15" s="26"/>
      <c r="H15" s="50" t="s">
        <v>296</v>
      </c>
      <c r="I15" s="50"/>
      <c r="J15" s="50"/>
      <c r="K15" s="19">
        <f>SUM(K14)</f>
        <v>0.72972970000000004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20</v>
      </c>
      <c r="E18" s="18">
        <v>0.01</v>
      </c>
      <c r="F18" s="18">
        <v>0.2</v>
      </c>
      <c r="G18" s="19">
        <v>3.6000000000000004E-2</v>
      </c>
      <c r="H18" s="16" t="s">
        <v>362</v>
      </c>
      <c r="I18" s="20" t="s">
        <v>294</v>
      </c>
      <c r="J18" s="21">
        <v>1</v>
      </c>
      <c r="K18" s="19">
        <v>3.6035999999999999E-2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</v>
      </c>
      <c r="G19" s="26"/>
      <c r="H19" s="50" t="s">
        <v>296</v>
      </c>
      <c r="I19" s="50"/>
      <c r="J19" s="50"/>
      <c r="K19" s="19">
        <f>SUM(K18)</f>
        <v>3.6035999999999999E-2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1.1100000000000001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0.80179999999999996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20:F20"/>
    <mergeCell ref="A21:B21"/>
    <mergeCell ref="A17:B17"/>
    <mergeCell ref="A16:F16"/>
    <mergeCell ref="A18:B18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1-000000000000}">
  <sheetPr codeName="Hoja237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1127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1-000000000000}">
  <sheetPr codeName="Hoja238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</v>
      </c>
      <c r="B4" s="64"/>
      <c r="C4" s="64"/>
      <c r="D4" s="64"/>
      <c r="E4" s="5" t="s">
        <v>275</v>
      </c>
      <c r="F4" s="6" t="s">
        <v>24</v>
      </c>
      <c r="H4" s="1" t="s">
        <v>1128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1.36054E-2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1.36054E-2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0.372</v>
      </c>
      <c r="F13" s="18">
        <v>1.53</v>
      </c>
      <c r="G13" s="19">
        <v>6.9400000000000003E-2</v>
      </c>
      <c r="H13" s="16" t="s">
        <v>300</v>
      </c>
      <c r="I13" s="20" t="s">
        <v>294</v>
      </c>
      <c r="J13" s="21">
        <v>1</v>
      </c>
      <c r="K13" s="19">
        <v>6.9387799999999999E-2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0.371</v>
      </c>
      <c r="F14" s="18">
        <v>4.51</v>
      </c>
      <c r="G14" s="19">
        <v>0.20449999999999999</v>
      </c>
      <c r="H14" s="16" t="s">
        <v>300</v>
      </c>
      <c r="I14" s="20" t="s">
        <v>294</v>
      </c>
      <c r="J14" s="21">
        <v>1</v>
      </c>
      <c r="K14" s="19">
        <v>0.20453510000000003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6.04</v>
      </c>
      <c r="G15" s="26"/>
      <c r="H15" s="50" t="s">
        <v>296</v>
      </c>
      <c r="I15" s="50"/>
      <c r="J15" s="50"/>
      <c r="K15" s="19">
        <f>SUM(K13:K14)</f>
        <v>0.27392290000000002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5.0000000000000001E-4</v>
      </c>
      <c r="H18" s="16" t="s">
        <v>401</v>
      </c>
      <c r="I18" s="20" t="s">
        <v>294</v>
      </c>
      <c r="J18" s="21">
        <v>1</v>
      </c>
      <c r="K18" s="19">
        <v>4.5350000000000002E-4</v>
      </c>
      <c r="L18" s="22"/>
    </row>
    <row r="19" spans="1:12" x14ac:dyDescent="0.3">
      <c r="A19" s="54" t="s">
        <v>403</v>
      </c>
      <c r="B19" s="54"/>
      <c r="C19" s="20" t="s">
        <v>24</v>
      </c>
      <c r="D19" s="18">
        <v>1</v>
      </c>
      <c r="E19" s="27">
        <v>15.7</v>
      </c>
      <c r="F19" s="18">
        <v>15.7</v>
      </c>
      <c r="G19" s="19">
        <v>0.71200000000000008</v>
      </c>
      <c r="H19" s="16" t="s">
        <v>377</v>
      </c>
      <c r="I19" s="20" t="s">
        <v>342</v>
      </c>
      <c r="J19" s="21">
        <v>0.4</v>
      </c>
      <c r="K19" s="19">
        <v>0.28480723999999996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15.709999999999999</v>
      </c>
      <c r="G20" s="26"/>
      <c r="H20" s="50" t="s">
        <v>296</v>
      </c>
      <c r="I20" s="50"/>
      <c r="J20" s="50"/>
      <c r="K20" s="19">
        <f>SUM(K18:K19)</f>
        <v>0.28526073999999996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22.05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4.41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0.57279999999999998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26.46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26.46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1-000000000000}">
  <sheetPr codeName="Hoja238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166</v>
      </c>
      <c r="B4" s="64"/>
      <c r="C4" s="64"/>
      <c r="D4" s="64"/>
      <c r="E4" s="5" t="s">
        <v>275</v>
      </c>
      <c r="F4" s="6" t="s">
        <v>17</v>
      </c>
      <c r="H4" s="1" t="s">
        <v>1129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3.1733E-3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3.1733E-3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</v>
      </c>
      <c r="F13" s="18">
        <v>0.81</v>
      </c>
      <c r="G13" s="19">
        <v>3.2099999999999997E-2</v>
      </c>
      <c r="H13" s="16" t="s">
        <v>300</v>
      </c>
      <c r="I13" s="20" t="s">
        <v>294</v>
      </c>
      <c r="J13" s="21">
        <v>1</v>
      </c>
      <c r="K13" s="19">
        <v>3.2130099999999995E-2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3.2500000000000001E-2</v>
      </c>
      <c r="H14" s="16" t="s">
        <v>300</v>
      </c>
      <c r="I14" s="20" t="s">
        <v>294</v>
      </c>
      <c r="J14" s="21">
        <v>1</v>
      </c>
      <c r="K14" s="19">
        <v>3.2526799999999995E-2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6.4656899999999989E-2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1130</v>
      </c>
      <c r="B18" s="54"/>
      <c r="C18" s="20" t="s">
        <v>17</v>
      </c>
      <c r="D18" s="17">
        <v>1</v>
      </c>
      <c r="E18" s="18">
        <v>23.5</v>
      </c>
      <c r="F18" s="18">
        <v>23.5</v>
      </c>
      <c r="G18" s="19">
        <v>0.93220000000000003</v>
      </c>
      <c r="H18" s="16" t="s">
        <v>454</v>
      </c>
      <c r="I18" s="20" t="s">
        <v>342</v>
      </c>
      <c r="J18" s="21">
        <v>0.4</v>
      </c>
      <c r="K18" s="19">
        <v>0.37286792000000007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23.5</v>
      </c>
      <c r="G19" s="26"/>
      <c r="H19" s="50" t="s">
        <v>296</v>
      </c>
      <c r="I19" s="50"/>
      <c r="J19" s="50"/>
      <c r="K19" s="19">
        <f>SUM(K18)</f>
        <v>0.37286792000000007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25.21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0.44069999999999998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30.25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30.25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1-000000000000}">
  <sheetPr codeName="Hoja238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1131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1-000000000000}">
  <sheetPr codeName="Hoja238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1132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66" t="s">
        <v>461</v>
      </c>
      <c r="B10" s="68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463</v>
      </c>
      <c r="B14" s="68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68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465</v>
      </c>
      <c r="B19" s="65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65" t="s">
        <v>466</v>
      </c>
      <c r="B20" s="65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65"/>
      <c r="B24" s="65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78"/>
      <c r="B26" s="81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79"/>
      <c r="B27" s="84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79"/>
      <c r="B28" s="84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79"/>
      <c r="B29" s="84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79"/>
      <c r="B30" s="84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79"/>
      <c r="B31" s="84"/>
      <c r="C31" s="8"/>
      <c r="D31" s="8"/>
      <c r="E31" s="8"/>
      <c r="F31" s="8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1-000000000000}">
  <sheetPr codeName="Hoja2384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167</v>
      </c>
      <c r="B4" s="64"/>
      <c r="C4" s="64"/>
      <c r="D4" s="64"/>
      <c r="E4" s="5" t="s">
        <v>275</v>
      </c>
      <c r="F4" s="6" t="s">
        <v>3</v>
      </c>
      <c r="H4" s="1" t="s">
        <v>1133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2.2099999999999998E-2</v>
      </c>
      <c r="H9" s="16" t="s">
        <v>293</v>
      </c>
      <c r="I9" s="20" t="s">
        <v>294</v>
      </c>
      <c r="J9" s="21">
        <v>1</v>
      </c>
      <c r="K9" s="19">
        <v>2.2085900000000002E-2</v>
      </c>
      <c r="L9" s="22"/>
      <c r="M9" s="23"/>
      <c r="O9" s="24"/>
    </row>
    <row r="10" spans="1:15" x14ac:dyDescent="0.3">
      <c r="A10" s="16" t="s">
        <v>1116</v>
      </c>
      <c r="B10" s="17">
        <v>0.45</v>
      </c>
      <c r="C10" s="18">
        <v>10</v>
      </c>
      <c r="D10" s="18">
        <f>IF(ISNUMBER(B10),B10*C10,)</f>
        <v>4.5</v>
      </c>
      <c r="E10" s="17">
        <v>0.34699999999999998</v>
      </c>
      <c r="F10" s="18">
        <v>1.56</v>
      </c>
      <c r="G10" s="19">
        <v>9.5700000000000007E-2</v>
      </c>
      <c r="H10" s="16" t="s">
        <v>1117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370</v>
      </c>
      <c r="B11" s="17">
        <v>0.1</v>
      </c>
      <c r="C11" s="18">
        <v>1.1000000000000001</v>
      </c>
      <c r="D11" s="18">
        <f>IF(ISNUMBER(B11),B11*C11,)</f>
        <v>0.11000000000000001</v>
      </c>
      <c r="E11" s="17">
        <v>0.34699999999999998</v>
      </c>
      <c r="F11" s="18">
        <v>0.04</v>
      </c>
      <c r="G11" s="19">
        <v>2.5000000000000001E-3</v>
      </c>
      <c r="H11" s="16" t="s">
        <v>371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1.96</v>
      </c>
      <c r="G12" s="26"/>
      <c r="H12" s="25"/>
      <c r="I12" s="52" t="s">
        <v>296</v>
      </c>
      <c r="J12" s="52"/>
      <c r="K12" s="19">
        <f>SUM(K9:K11)</f>
        <v>2.2085900000000002E-2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3</v>
      </c>
      <c r="C15" s="18">
        <v>4.05</v>
      </c>
      <c r="D15" s="18">
        <f>IF(ISNUMBER(B15),B15*C15,)</f>
        <v>12.149999999999999</v>
      </c>
      <c r="E15" s="17">
        <v>0.34699999999999998</v>
      </c>
      <c r="F15" s="18">
        <v>4.22</v>
      </c>
      <c r="G15" s="19">
        <v>0.25890000000000002</v>
      </c>
      <c r="H15" s="16" t="s">
        <v>300</v>
      </c>
      <c r="I15" s="20" t="s">
        <v>294</v>
      </c>
      <c r="J15" s="21">
        <v>1</v>
      </c>
      <c r="K15" s="19">
        <v>0.25889570000000001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0.34699999999999998</v>
      </c>
      <c r="F16" s="18">
        <v>1.42</v>
      </c>
      <c r="G16" s="19">
        <v>8.7100000000000011E-2</v>
      </c>
      <c r="H16" s="16" t="s">
        <v>300</v>
      </c>
      <c r="I16" s="20" t="s">
        <v>294</v>
      </c>
      <c r="J16" s="21">
        <v>1</v>
      </c>
      <c r="K16" s="19">
        <v>8.7116600000000002E-2</v>
      </c>
      <c r="L16" s="22"/>
    </row>
    <row r="17" spans="1:12" x14ac:dyDescent="0.3">
      <c r="A17" s="16" t="s">
        <v>1118</v>
      </c>
      <c r="B17" s="17">
        <v>1</v>
      </c>
      <c r="C17" s="18">
        <v>4.33</v>
      </c>
      <c r="D17" s="18">
        <f>IF(ISNUMBER(B17),B17*C17,)</f>
        <v>4.33</v>
      </c>
      <c r="E17" s="17">
        <v>0.34100000000000003</v>
      </c>
      <c r="F17" s="18">
        <v>1.48</v>
      </c>
      <c r="G17" s="19">
        <v>9.0800000000000006E-2</v>
      </c>
      <c r="H17" s="16" t="s">
        <v>300</v>
      </c>
      <c r="I17" s="20" t="s">
        <v>294</v>
      </c>
      <c r="J17" s="21">
        <v>1</v>
      </c>
      <c r="K17" s="19">
        <v>9.0797500000000003E-2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7.1199999999999992</v>
      </c>
      <c r="G18" s="26"/>
      <c r="H18" s="50" t="s">
        <v>296</v>
      </c>
      <c r="I18" s="50"/>
      <c r="J18" s="50"/>
      <c r="K18" s="19">
        <f>SUM(K15:K17)</f>
        <v>0.43680980000000003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1134</v>
      </c>
      <c r="B21" s="54"/>
      <c r="C21" s="20" t="s">
        <v>514</v>
      </c>
      <c r="D21" s="17">
        <v>0.25</v>
      </c>
      <c r="E21" s="18">
        <v>1.85</v>
      </c>
      <c r="F21" s="18">
        <v>0.46</v>
      </c>
      <c r="G21" s="19">
        <v>2.8199999999999999E-2</v>
      </c>
      <c r="H21" s="16" t="s">
        <v>1135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1136</v>
      </c>
      <c r="B22" s="54"/>
      <c r="C22" s="20" t="s">
        <v>3</v>
      </c>
      <c r="D22" s="18">
        <v>1.01</v>
      </c>
      <c r="E22" s="27">
        <v>5.25</v>
      </c>
      <c r="F22" s="18">
        <v>5.3</v>
      </c>
      <c r="G22" s="19">
        <v>0.32520000000000004</v>
      </c>
      <c r="H22" s="16" t="s">
        <v>1135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1137</v>
      </c>
      <c r="B23" s="54"/>
      <c r="C23" s="20" t="s">
        <v>361</v>
      </c>
      <c r="D23" s="18">
        <v>1.62</v>
      </c>
      <c r="E23" s="27">
        <v>0.9</v>
      </c>
      <c r="F23" s="18">
        <v>1.46</v>
      </c>
      <c r="G23" s="19">
        <v>8.9600000000000013E-2</v>
      </c>
      <c r="H23" s="16" t="s">
        <v>1135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7.22</v>
      </c>
      <c r="G24" s="26"/>
      <c r="H24" s="50" t="s">
        <v>296</v>
      </c>
      <c r="I24" s="50"/>
      <c r="J24" s="50"/>
      <c r="K24" s="19">
        <f>SUM(K21:K23)</f>
        <v>0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16.3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3.26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0.45889999999999997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19.560000000000002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19.560000000000002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3:I14"/>
    <mergeCell ref="I12:J12"/>
    <mergeCell ref="A28:E28"/>
    <mergeCell ref="A27:B27"/>
    <mergeCell ref="A24:E24"/>
    <mergeCell ref="A25:F25"/>
    <mergeCell ref="A26:B26"/>
    <mergeCell ref="A20:B20"/>
    <mergeCell ref="A19:F19"/>
    <mergeCell ref="A21:B21"/>
    <mergeCell ref="A22:B22"/>
    <mergeCell ref="A23:B23"/>
    <mergeCell ref="A12:E12"/>
    <mergeCell ref="A13:F13"/>
    <mergeCell ref="A18:E18"/>
    <mergeCell ref="H29:J33"/>
    <mergeCell ref="H28:J28"/>
    <mergeCell ref="I25:I26"/>
    <mergeCell ref="H18:J18"/>
    <mergeCell ref="H24:J24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1-000000000000}">
  <sheetPr codeName="Hoja238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163</v>
      </c>
      <c r="B4" s="64"/>
      <c r="C4" s="64"/>
      <c r="D4" s="64"/>
      <c r="E4" s="5" t="s">
        <v>275</v>
      </c>
      <c r="F4" s="6" t="s">
        <v>3</v>
      </c>
      <c r="H4" s="1" t="s">
        <v>1138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2.2200000000000001E-2</v>
      </c>
      <c r="H9" s="16" t="s">
        <v>293</v>
      </c>
      <c r="I9" s="20" t="s">
        <v>294</v>
      </c>
      <c r="J9" s="21">
        <v>1</v>
      </c>
      <c r="K9" s="19">
        <v>2.2184300000000001E-2</v>
      </c>
      <c r="L9" s="22"/>
      <c r="M9" s="23"/>
      <c r="O9" s="24"/>
    </row>
    <row r="10" spans="1:15" x14ac:dyDescent="0.3">
      <c r="A10" s="16" t="s">
        <v>1116</v>
      </c>
      <c r="B10" s="17">
        <v>1</v>
      </c>
      <c r="C10" s="18">
        <v>10</v>
      </c>
      <c r="D10" s="18">
        <f>IF(ISNUMBER(B10),B10*C10,)</f>
        <v>10</v>
      </c>
      <c r="E10" s="17">
        <v>0.313</v>
      </c>
      <c r="F10" s="18">
        <v>3.13</v>
      </c>
      <c r="G10" s="19">
        <v>0.53410000000000002</v>
      </c>
      <c r="H10" s="16" t="s">
        <v>1117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3.26</v>
      </c>
      <c r="G11" s="26"/>
      <c r="H11" s="25"/>
      <c r="I11" s="52" t="s">
        <v>296</v>
      </c>
      <c r="J11" s="52"/>
      <c r="K11" s="19">
        <f>SUM(K9:K10)</f>
        <v>2.2184300000000001E-2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0.30499999999999999</v>
      </c>
      <c r="F14" s="18">
        <v>1.24</v>
      </c>
      <c r="G14" s="19">
        <v>0.21160000000000001</v>
      </c>
      <c r="H14" s="16" t="s">
        <v>300</v>
      </c>
      <c r="I14" s="20" t="s">
        <v>294</v>
      </c>
      <c r="J14" s="21">
        <v>1</v>
      </c>
      <c r="K14" s="19">
        <v>0.21160409999999999</v>
      </c>
      <c r="L14" s="22"/>
    </row>
    <row r="15" spans="1:15" x14ac:dyDescent="0.3">
      <c r="A15" s="16" t="s">
        <v>1118</v>
      </c>
      <c r="B15" s="17">
        <v>1</v>
      </c>
      <c r="C15" s="18">
        <v>4.33</v>
      </c>
      <c r="D15" s="18">
        <f>IF(ISNUMBER(B15),B15*C15,)</f>
        <v>4.33</v>
      </c>
      <c r="E15" s="17">
        <v>0.313</v>
      </c>
      <c r="F15" s="18">
        <v>1.36</v>
      </c>
      <c r="G15" s="19">
        <v>0.2321</v>
      </c>
      <c r="H15" s="16" t="s">
        <v>300</v>
      </c>
      <c r="I15" s="20" t="s">
        <v>294</v>
      </c>
      <c r="J15" s="21">
        <v>1</v>
      </c>
      <c r="K15" s="19">
        <v>0.23208189999999998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2.6</v>
      </c>
      <c r="G16" s="26"/>
      <c r="H16" s="50" t="s">
        <v>296</v>
      </c>
      <c r="I16" s="50"/>
      <c r="J16" s="50"/>
      <c r="K16" s="19">
        <f>SUM(K14:K15)</f>
        <v>0.44368599999999997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5.86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1.17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0.46589999999999998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7.03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7.03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1-000000000000}">
  <sheetPr codeName="Hoja238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164</v>
      </c>
      <c r="B4" s="64"/>
      <c r="C4" s="64"/>
      <c r="D4" s="64"/>
      <c r="E4" s="5" t="s">
        <v>275</v>
      </c>
      <c r="F4" s="6" t="s">
        <v>3</v>
      </c>
      <c r="H4" s="1" t="s">
        <v>1139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0.52</v>
      </c>
      <c r="G9" s="19">
        <v>1.95E-2</v>
      </c>
      <c r="H9" s="16" t="s">
        <v>293</v>
      </c>
      <c r="I9" s="20" t="s">
        <v>294</v>
      </c>
      <c r="J9" s="21">
        <v>1</v>
      </c>
      <c r="K9" s="19">
        <v>1.95415E-2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0.36</v>
      </c>
      <c r="F10" s="18">
        <v>0.9</v>
      </c>
      <c r="G10" s="19">
        <v>3.3799999999999997E-2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0.36</v>
      </c>
      <c r="F11" s="18">
        <v>0.72</v>
      </c>
      <c r="G11" s="19">
        <v>2.7099999999999999E-2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2.1399999999999997</v>
      </c>
      <c r="G12" s="26"/>
      <c r="H12" s="25"/>
      <c r="I12" s="52" t="s">
        <v>296</v>
      </c>
      <c r="J12" s="52"/>
      <c r="K12" s="19">
        <f>SUM(K9:K11)</f>
        <v>1.95415E-2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299</v>
      </c>
      <c r="B15" s="68">
        <v>3</v>
      </c>
      <c r="C15" s="18">
        <v>4.05</v>
      </c>
      <c r="D15" s="18">
        <f>IF(ISNUMBER(B15),B15*C15,)</f>
        <v>12.149999999999999</v>
      </c>
      <c r="E15" s="17">
        <v>0.36</v>
      </c>
      <c r="F15" s="18">
        <v>4.37</v>
      </c>
      <c r="G15" s="19">
        <v>0.16420000000000001</v>
      </c>
      <c r="H15" s="16" t="s">
        <v>300</v>
      </c>
      <c r="I15" s="20" t="s">
        <v>294</v>
      </c>
      <c r="J15" s="21">
        <v>1</v>
      </c>
      <c r="K15" s="19">
        <v>0.16422400000000001</v>
      </c>
      <c r="L15" s="22"/>
    </row>
    <row r="16" spans="1:15" x14ac:dyDescent="0.3">
      <c r="A16" s="66" t="s">
        <v>315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0.36</v>
      </c>
      <c r="F16" s="18">
        <v>1.48</v>
      </c>
      <c r="G16" s="19">
        <v>5.5599999999999997E-2</v>
      </c>
      <c r="H16" s="16" t="s">
        <v>300</v>
      </c>
      <c r="I16" s="20" t="s">
        <v>294</v>
      </c>
      <c r="J16" s="21">
        <v>1</v>
      </c>
      <c r="K16" s="19">
        <v>5.56182E-2</v>
      </c>
      <c r="L16" s="22"/>
    </row>
    <row r="17" spans="1:12" x14ac:dyDescent="0.3">
      <c r="A17" s="66" t="s">
        <v>320</v>
      </c>
      <c r="B17" s="68">
        <v>2</v>
      </c>
      <c r="C17" s="18">
        <v>4.0999999999999996</v>
      </c>
      <c r="D17" s="18">
        <f>IF(ISNUMBER(B17),B17*C17,)</f>
        <v>8.1999999999999993</v>
      </c>
      <c r="E17" s="17">
        <v>0.36</v>
      </c>
      <c r="F17" s="18">
        <v>2.95</v>
      </c>
      <c r="G17" s="19">
        <v>0.1109</v>
      </c>
      <c r="H17" s="16" t="s">
        <v>300</v>
      </c>
      <c r="I17" s="20" t="s">
        <v>294</v>
      </c>
      <c r="J17" s="21">
        <v>1</v>
      </c>
      <c r="K17" s="19">
        <v>0.1108606</v>
      </c>
      <c r="L17" s="22"/>
    </row>
    <row r="18" spans="1:12" ht="24" x14ac:dyDescent="0.3">
      <c r="A18" s="66" t="s">
        <v>368</v>
      </c>
      <c r="B18" s="68">
        <v>1</v>
      </c>
      <c r="C18" s="18">
        <v>4.55</v>
      </c>
      <c r="D18" s="18">
        <f>IF(ISNUMBER(B18),B18*C18,)</f>
        <v>4.55</v>
      </c>
      <c r="E18" s="17">
        <v>0.35499999999999998</v>
      </c>
      <c r="F18" s="18">
        <v>1.62</v>
      </c>
      <c r="G18" s="19">
        <v>6.0899999999999996E-2</v>
      </c>
      <c r="H18" s="16" t="s">
        <v>300</v>
      </c>
      <c r="I18" s="20" t="s">
        <v>294</v>
      </c>
      <c r="J18" s="21">
        <v>1</v>
      </c>
      <c r="K18" s="19">
        <v>6.08794E-2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10.420000000000002</v>
      </c>
      <c r="G19" s="26"/>
      <c r="H19" s="50" t="s">
        <v>296</v>
      </c>
      <c r="I19" s="50"/>
      <c r="J19" s="50"/>
      <c r="K19" s="19">
        <f>SUM(K15:K18)</f>
        <v>0.39158219999999999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12.75" customHeight="1" x14ac:dyDescent="0.3">
      <c r="A22" s="65" t="s">
        <v>363</v>
      </c>
      <c r="B22" s="65"/>
      <c r="C22" s="20" t="s">
        <v>325</v>
      </c>
      <c r="D22" s="17">
        <v>49</v>
      </c>
      <c r="E22" s="18">
        <v>0.16</v>
      </c>
      <c r="F22" s="18">
        <v>7.84</v>
      </c>
      <c r="G22" s="19">
        <v>0.29460000000000003</v>
      </c>
      <c r="H22" s="16" t="s">
        <v>364</v>
      </c>
      <c r="I22" s="20" t="s">
        <v>342</v>
      </c>
      <c r="J22" s="21">
        <v>0.4</v>
      </c>
      <c r="K22" s="19">
        <v>0.11785044000000001</v>
      </c>
      <c r="L22" s="22"/>
    </row>
    <row r="23" spans="1:12" x14ac:dyDescent="0.3">
      <c r="A23" s="65" t="s">
        <v>357</v>
      </c>
      <c r="B23" s="65"/>
      <c r="C23" s="20" t="s">
        <v>6</v>
      </c>
      <c r="D23" s="18">
        <v>0.13</v>
      </c>
      <c r="E23" s="27">
        <v>18.5</v>
      </c>
      <c r="F23" s="18">
        <v>2.41</v>
      </c>
      <c r="G23" s="19">
        <v>9.06E-2</v>
      </c>
      <c r="H23" s="16" t="s">
        <v>358</v>
      </c>
      <c r="I23" s="20" t="s">
        <v>294</v>
      </c>
      <c r="J23" s="21">
        <v>1</v>
      </c>
      <c r="K23" s="19">
        <v>9.0567499999999995E-2</v>
      </c>
      <c r="L23" s="22"/>
    </row>
    <row r="24" spans="1:12" x14ac:dyDescent="0.3">
      <c r="A24" s="65" t="s">
        <v>359</v>
      </c>
      <c r="B24" s="65"/>
      <c r="C24" s="20" t="s">
        <v>6</v>
      </c>
      <c r="D24" s="18">
        <v>0.19</v>
      </c>
      <c r="E24" s="27">
        <v>20</v>
      </c>
      <c r="F24" s="18">
        <v>3.8</v>
      </c>
      <c r="G24" s="19">
        <v>0.14279999999999998</v>
      </c>
      <c r="H24" s="16" t="s">
        <v>358</v>
      </c>
      <c r="I24" s="20" t="s">
        <v>294</v>
      </c>
      <c r="J24" s="21">
        <v>1</v>
      </c>
      <c r="K24" s="19">
        <v>0.1428035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14.05</v>
      </c>
      <c r="G25" s="26"/>
      <c r="H25" s="50" t="s">
        <v>296</v>
      </c>
      <c r="I25" s="50"/>
      <c r="J25" s="50"/>
      <c r="K25" s="19">
        <f>SUM(K22:K24)</f>
        <v>0.35122144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26.61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5.32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0.76229999999999998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31.93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31.93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3:I14"/>
    <mergeCell ref="I12:J12"/>
    <mergeCell ref="A29:E29"/>
    <mergeCell ref="A28:B28"/>
    <mergeCell ref="A25:E25"/>
    <mergeCell ref="A26:F26"/>
    <mergeCell ref="A27:B27"/>
    <mergeCell ref="A21:B21"/>
    <mergeCell ref="A20:F20"/>
    <mergeCell ref="A22:B22"/>
    <mergeCell ref="A23:B23"/>
    <mergeCell ref="A24:B24"/>
    <mergeCell ref="A12:E12"/>
    <mergeCell ref="A13:F13"/>
    <mergeCell ref="A19:E19"/>
    <mergeCell ref="H30:J34"/>
    <mergeCell ref="H29:J29"/>
    <mergeCell ref="I26:I27"/>
    <mergeCell ref="H19:J19"/>
    <mergeCell ref="H25:J25"/>
    <mergeCell ref="I20:I21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1-000000000000}">
  <sheetPr codeName="Hoja238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165</v>
      </c>
      <c r="B4" s="64"/>
      <c r="C4" s="64"/>
      <c r="D4" s="64"/>
      <c r="E4" s="5" t="s">
        <v>275</v>
      </c>
      <c r="F4" s="6" t="s">
        <v>3</v>
      </c>
      <c r="H4" s="1" t="s">
        <v>1140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4.8000000000000001E-2</v>
      </c>
      <c r="H9" s="16" t="s">
        <v>293</v>
      </c>
      <c r="I9" s="20" t="s">
        <v>294</v>
      </c>
      <c r="J9" s="21">
        <v>1</v>
      </c>
      <c r="K9" s="19">
        <v>4.8019199999999998E-2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</v>
      </c>
      <c r="G10" s="26"/>
      <c r="H10" s="25"/>
      <c r="I10" s="52" t="s">
        <v>296</v>
      </c>
      <c r="J10" s="52"/>
      <c r="K10" s="19">
        <f>SUM(K9)</f>
        <v>4.8019199999999998E-2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0.65</v>
      </c>
      <c r="F13" s="18">
        <v>2.67</v>
      </c>
      <c r="G13" s="19">
        <v>0.32049999999999995</v>
      </c>
      <c r="H13" s="16" t="s">
        <v>300</v>
      </c>
      <c r="I13" s="20" t="s">
        <v>294</v>
      </c>
      <c r="J13" s="21">
        <v>1</v>
      </c>
      <c r="K13" s="19">
        <v>0.32052819999999999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0.64900000000000002</v>
      </c>
      <c r="F14" s="18">
        <v>5.26</v>
      </c>
      <c r="G14" s="19">
        <v>0.63149999999999995</v>
      </c>
      <c r="H14" s="16" t="s">
        <v>300</v>
      </c>
      <c r="I14" s="20" t="s">
        <v>294</v>
      </c>
      <c r="J14" s="21">
        <v>1</v>
      </c>
      <c r="K14" s="19">
        <v>0.63145260000000003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7.93</v>
      </c>
      <c r="G15" s="26"/>
      <c r="H15" s="50" t="s">
        <v>296</v>
      </c>
      <c r="I15" s="50"/>
      <c r="J15" s="50"/>
      <c r="K15" s="19">
        <f>SUM(K13:K14)</f>
        <v>0.95198080000000007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1-000000000000}">
  <sheetPr codeName="Hoja238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41</v>
      </c>
      <c r="B4" s="64"/>
      <c r="C4" s="64"/>
      <c r="D4" s="64"/>
      <c r="E4" s="5" t="s">
        <v>275</v>
      </c>
      <c r="F4" s="6" t="s">
        <v>6</v>
      </c>
      <c r="H4" s="1" t="s">
        <v>1141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4.7599999999999996E-2</v>
      </c>
      <c r="H9" s="16" t="s">
        <v>293</v>
      </c>
      <c r="I9" s="20" t="s">
        <v>294</v>
      </c>
      <c r="J9" s="21">
        <v>1</v>
      </c>
      <c r="K9" s="19">
        <v>4.7554299999999994E-2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0.35</v>
      </c>
      <c r="G10" s="26"/>
      <c r="H10" s="25"/>
      <c r="I10" s="52" t="s">
        <v>296</v>
      </c>
      <c r="J10" s="52"/>
      <c r="K10" s="19">
        <f>SUM(K9)</f>
        <v>4.7554299999999994E-2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0.86499999999999999</v>
      </c>
      <c r="F13" s="18">
        <v>7.01</v>
      </c>
      <c r="G13" s="19">
        <v>0.95239999999999991</v>
      </c>
      <c r="H13" s="16" t="s">
        <v>300</v>
      </c>
      <c r="I13" s="20" t="s">
        <v>294</v>
      </c>
      <c r="J13" s="21">
        <v>1</v>
      </c>
      <c r="K13" s="19">
        <v>0.95244570000000006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7.01</v>
      </c>
      <c r="G14" s="26"/>
      <c r="H14" s="50" t="s">
        <v>296</v>
      </c>
      <c r="I14" s="50"/>
      <c r="J14" s="50"/>
      <c r="K14" s="19">
        <f>SUM(K13)</f>
        <v>0.95244570000000006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7.36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1.47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8.83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8.83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1-000000000000}">
  <sheetPr codeName="Hoja2389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79</v>
      </c>
      <c r="B4" s="64"/>
      <c r="C4" s="64"/>
      <c r="D4" s="64"/>
      <c r="E4" s="5" t="s">
        <v>275</v>
      </c>
      <c r="F4" s="6" t="s">
        <v>6</v>
      </c>
      <c r="H4" s="1" t="s">
        <v>1142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1.01</v>
      </c>
      <c r="G9" s="19">
        <v>3.1699999999999999E-2</v>
      </c>
      <c r="H9" s="16" t="s">
        <v>293</v>
      </c>
      <c r="I9" s="20" t="s">
        <v>294</v>
      </c>
      <c r="J9" s="21">
        <v>1</v>
      </c>
      <c r="K9" s="19">
        <v>3.1731099999999998E-2</v>
      </c>
      <c r="L9" s="22"/>
      <c r="M9" s="23"/>
      <c r="O9" s="24"/>
    </row>
    <row r="10" spans="1:15" x14ac:dyDescent="0.3">
      <c r="A10" s="16" t="s">
        <v>322</v>
      </c>
      <c r="B10" s="17">
        <v>0.5</v>
      </c>
      <c r="C10" s="18">
        <v>8</v>
      </c>
      <c r="D10" s="18">
        <f>IF(ISNUMBER(B10),B10*C10,)</f>
        <v>4</v>
      </c>
      <c r="E10" s="17">
        <v>0.76200000000000001</v>
      </c>
      <c r="F10" s="18">
        <v>3.05</v>
      </c>
      <c r="G10" s="19">
        <v>9.5799999999999996E-2</v>
      </c>
      <c r="H10" s="16" t="s">
        <v>323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4.0599999999999996</v>
      </c>
      <c r="G11" s="26"/>
      <c r="H11" s="25"/>
      <c r="I11" s="52" t="s">
        <v>296</v>
      </c>
      <c r="J11" s="52"/>
      <c r="K11" s="19">
        <f>SUM(K9:K10)</f>
        <v>3.1731099999999998E-2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0.76200000000000001</v>
      </c>
      <c r="F14" s="18">
        <v>12.34</v>
      </c>
      <c r="G14" s="19">
        <v>0.38770000000000004</v>
      </c>
      <c r="H14" s="16" t="s">
        <v>300</v>
      </c>
      <c r="I14" s="20" t="s">
        <v>294</v>
      </c>
      <c r="J14" s="21">
        <v>1</v>
      </c>
      <c r="K14" s="19">
        <v>0.38768459999999999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0.76200000000000001</v>
      </c>
      <c r="F15" s="18">
        <v>3.12</v>
      </c>
      <c r="G15" s="19">
        <v>9.8000000000000004E-2</v>
      </c>
      <c r="H15" s="16" t="s">
        <v>300</v>
      </c>
      <c r="I15" s="20" t="s">
        <v>294</v>
      </c>
      <c r="J15" s="21">
        <v>1</v>
      </c>
      <c r="K15" s="19">
        <v>9.8020700000000002E-2</v>
      </c>
      <c r="L15" s="22"/>
    </row>
    <row r="16" spans="1:15" x14ac:dyDescent="0.3">
      <c r="A16" s="16" t="s">
        <v>320</v>
      </c>
      <c r="B16" s="17">
        <v>1.5</v>
      </c>
      <c r="C16" s="18">
        <v>4.0999999999999996</v>
      </c>
      <c r="D16" s="18">
        <f>IF(ISNUMBER(B16),B16*C16,)</f>
        <v>6.1499999999999995</v>
      </c>
      <c r="E16" s="17">
        <v>0.76200000000000001</v>
      </c>
      <c r="F16" s="18">
        <v>4.6900000000000004</v>
      </c>
      <c r="G16" s="19">
        <v>0.14730000000000001</v>
      </c>
      <c r="H16" s="16" t="s">
        <v>300</v>
      </c>
      <c r="I16" s="20" t="s">
        <v>294</v>
      </c>
      <c r="J16" s="21">
        <v>1</v>
      </c>
      <c r="K16" s="19">
        <v>0.14734529999999998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20.150000000000002</v>
      </c>
      <c r="G17" s="26"/>
      <c r="H17" s="50" t="s">
        <v>296</v>
      </c>
      <c r="I17" s="50"/>
      <c r="J17" s="50"/>
      <c r="K17" s="19">
        <f>SUM(K14:K16)</f>
        <v>0.63305060000000002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324</v>
      </c>
      <c r="B20" s="54"/>
      <c r="C20" s="20" t="s">
        <v>325</v>
      </c>
      <c r="D20" s="17">
        <v>0.8</v>
      </c>
      <c r="E20" s="18">
        <v>3.95</v>
      </c>
      <c r="F20" s="18">
        <v>3.16</v>
      </c>
      <c r="G20" s="19">
        <v>9.9299999999999999E-2</v>
      </c>
      <c r="H20" s="16" t="s">
        <v>326</v>
      </c>
      <c r="I20" s="20" t="s">
        <v>294</v>
      </c>
      <c r="J20" s="21">
        <v>1</v>
      </c>
      <c r="K20" s="19">
        <v>9.9277400000000002E-2</v>
      </c>
      <c r="L20" s="22"/>
    </row>
    <row r="21" spans="1:12" x14ac:dyDescent="0.3">
      <c r="A21" s="54" t="s">
        <v>327</v>
      </c>
      <c r="B21" s="54"/>
      <c r="C21" s="20" t="s">
        <v>17</v>
      </c>
      <c r="D21" s="18">
        <v>2.5</v>
      </c>
      <c r="E21" s="27">
        <v>1.45</v>
      </c>
      <c r="F21" s="18">
        <v>3.63</v>
      </c>
      <c r="G21" s="19">
        <v>0.114</v>
      </c>
      <c r="H21" s="16" t="s">
        <v>328</v>
      </c>
      <c r="I21" s="20" t="s">
        <v>294</v>
      </c>
      <c r="J21" s="21">
        <v>1</v>
      </c>
      <c r="K21" s="19">
        <v>0.11404339999999999</v>
      </c>
      <c r="L21" s="22"/>
    </row>
    <row r="22" spans="1:12" x14ac:dyDescent="0.3">
      <c r="A22" s="54" t="s">
        <v>329</v>
      </c>
      <c r="B22" s="54"/>
      <c r="C22" s="20" t="s">
        <v>24</v>
      </c>
      <c r="D22" s="18">
        <v>1.6</v>
      </c>
      <c r="E22" s="27">
        <v>0.28000000000000003</v>
      </c>
      <c r="F22" s="18">
        <v>0.45</v>
      </c>
      <c r="G22" s="19">
        <v>1.41E-2</v>
      </c>
      <c r="H22" s="16" t="s">
        <v>330</v>
      </c>
      <c r="I22" s="20" t="s">
        <v>294</v>
      </c>
      <c r="J22" s="21">
        <v>1</v>
      </c>
      <c r="K22" s="19">
        <v>1.4137599999999997E-2</v>
      </c>
      <c r="L22" s="22"/>
    </row>
    <row r="23" spans="1:12" x14ac:dyDescent="0.3">
      <c r="A23" s="54" t="s">
        <v>331</v>
      </c>
      <c r="B23" s="54"/>
      <c r="C23" s="20" t="s">
        <v>325</v>
      </c>
      <c r="D23" s="18">
        <v>0.36</v>
      </c>
      <c r="E23" s="27">
        <v>1.06</v>
      </c>
      <c r="F23" s="18">
        <v>0.38</v>
      </c>
      <c r="G23" s="19">
        <v>1.1899999999999999E-2</v>
      </c>
      <c r="H23" s="16" t="s">
        <v>332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7.62</v>
      </c>
      <c r="G24" s="26"/>
      <c r="H24" s="50" t="s">
        <v>296</v>
      </c>
      <c r="I24" s="50"/>
      <c r="J24" s="50"/>
      <c r="K24" s="19">
        <f>SUM(K20:K23)</f>
        <v>0.22745839999999998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31.83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6.37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0.89219999999999999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38.199999999999996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38.199999999999996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3:B23"/>
    <mergeCell ref="A11:E11"/>
    <mergeCell ref="A12:F12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1-000000000000}">
  <sheetPr codeName="Hoja239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1143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1-000000000000}">
  <sheetPr codeName="Hoja239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1144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1-000000000000}">
  <sheetPr codeName="Hoja239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1145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1-000000000000}">
  <sheetPr codeName="Hoja239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80</v>
      </c>
      <c r="B4" s="64"/>
      <c r="C4" s="64"/>
      <c r="D4" s="64"/>
      <c r="E4" s="5" t="s">
        <v>275</v>
      </c>
      <c r="F4" s="6" t="s">
        <v>6</v>
      </c>
      <c r="H4" s="1" t="s">
        <v>1146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3.6000000000000004E-2</v>
      </c>
      <c r="H9" s="16" t="s">
        <v>293</v>
      </c>
      <c r="I9" s="20" t="s">
        <v>294</v>
      </c>
      <c r="J9" s="21">
        <v>1</v>
      </c>
      <c r="K9" s="19">
        <v>3.6035999999999999E-2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1</v>
      </c>
      <c r="F10" s="18">
        <v>1.1000000000000001</v>
      </c>
      <c r="G10" s="19">
        <v>0.19820000000000002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</v>
      </c>
      <c r="G11" s="26"/>
      <c r="H11" s="25"/>
      <c r="I11" s="52" t="s">
        <v>296</v>
      </c>
      <c r="J11" s="52"/>
      <c r="K11" s="19">
        <f>SUM(K9:K10)</f>
        <v>3.6035999999999999E-2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0.72970000000000002</v>
      </c>
      <c r="H14" s="16" t="s">
        <v>300</v>
      </c>
      <c r="I14" s="20" t="s">
        <v>294</v>
      </c>
      <c r="J14" s="21">
        <v>1</v>
      </c>
      <c r="K14" s="19">
        <v>0.72972970000000004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4.05</v>
      </c>
      <c r="G15" s="26"/>
      <c r="H15" s="50" t="s">
        <v>296</v>
      </c>
      <c r="I15" s="50"/>
      <c r="J15" s="50"/>
      <c r="K15" s="19">
        <f>SUM(K14)</f>
        <v>0.72972970000000004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20</v>
      </c>
      <c r="E18" s="18">
        <v>0.01</v>
      </c>
      <c r="F18" s="18">
        <v>0.2</v>
      </c>
      <c r="G18" s="19">
        <v>3.6000000000000004E-2</v>
      </c>
      <c r="H18" s="16" t="s">
        <v>362</v>
      </c>
      <c r="I18" s="20" t="s">
        <v>294</v>
      </c>
      <c r="J18" s="21">
        <v>1</v>
      </c>
      <c r="K18" s="19">
        <v>3.6035999999999999E-2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</v>
      </c>
      <c r="G19" s="26"/>
      <c r="H19" s="50" t="s">
        <v>296</v>
      </c>
      <c r="I19" s="50"/>
      <c r="J19" s="50"/>
      <c r="K19" s="19">
        <f>SUM(K18)</f>
        <v>3.6035999999999999E-2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1.1100000000000001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0.80179999999999996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20:F20"/>
    <mergeCell ref="A21:B21"/>
    <mergeCell ref="A17:B17"/>
    <mergeCell ref="A16:F16"/>
    <mergeCell ref="A18:B18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1-000000000000}">
  <sheetPr codeName="Hoja239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1147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1-000000000000}">
  <sheetPr codeName="Hoja239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</v>
      </c>
      <c r="B4" s="64"/>
      <c r="C4" s="64"/>
      <c r="D4" s="64"/>
      <c r="E4" s="5" t="s">
        <v>275</v>
      </c>
      <c r="F4" s="6" t="s">
        <v>24</v>
      </c>
      <c r="H4" s="1" t="s">
        <v>1148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0.49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0.49</v>
      </c>
      <c r="G10" s="26"/>
      <c r="H10" s="25"/>
      <c r="I10" s="52" t="s">
        <v>296</v>
      </c>
      <c r="J10" s="52"/>
      <c r="K10" s="19">
        <f>SUM(K9)</f>
        <v>1.5170300000000001E-2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0.59699999999999998</v>
      </c>
      <c r="F13" s="18">
        <v>2.4500000000000002</v>
      </c>
      <c r="G13" s="19">
        <v>7.5899999999999995E-2</v>
      </c>
      <c r="H13" s="16" t="s">
        <v>300</v>
      </c>
      <c r="I13" s="20" t="s">
        <v>294</v>
      </c>
      <c r="J13" s="21">
        <v>1</v>
      </c>
      <c r="K13" s="19">
        <v>7.5851399999999999E-2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0.59699999999999998</v>
      </c>
      <c r="F14" s="18">
        <v>7.25</v>
      </c>
      <c r="G14" s="19">
        <v>0.22450000000000001</v>
      </c>
      <c r="H14" s="16" t="s">
        <v>300</v>
      </c>
      <c r="I14" s="20" t="s">
        <v>294</v>
      </c>
      <c r="J14" s="21">
        <v>1</v>
      </c>
      <c r="K14" s="19">
        <v>0.22445820000000005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9.6999999999999993</v>
      </c>
      <c r="G15" s="26"/>
      <c r="H15" s="50" t="s">
        <v>296</v>
      </c>
      <c r="I15" s="50"/>
      <c r="J15" s="50"/>
      <c r="K15" s="19">
        <f>SUM(K13:K14)</f>
        <v>0.30030960000000007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398</v>
      </c>
      <c r="B18" s="54"/>
      <c r="C18" s="20" t="s">
        <v>399</v>
      </c>
      <c r="D18" s="17">
        <v>1</v>
      </c>
      <c r="E18" s="18">
        <v>22.1</v>
      </c>
      <c r="F18" s="18">
        <v>22.1</v>
      </c>
      <c r="G18" s="19">
        <v>0.68420000000000003</v>
      </c>
      <c r="H18" s="16" t="s">
        <v>377</v>
      </c>
      <c r="I18" s="20" t="s">
        <v>342</v>
      </c>
      <c r="J18" s="21">
        <v>0.4</v>
      </c>
      <c r="K18" s="19">
        <v>0.27368419999999999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3.0959999999999999E-4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22.110000000000003</v>
      </c>
      <c r="G20" s="26"/>
      <c r="H20" s="50" t="s">
        <v>296</v>
      </c>
      <c r="I20" s="50"/>
      <c r="J20" s="50"/>
      <c r="K20" s="19">
        <f>SUM(K18:K19)</f>
        <v>0.27399380000000001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32.299999999999997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6.46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0.58950000000000002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38.76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38.76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1-000000000000}">
  <sheetPr codeName="Hoja239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</v>
      </c>
      <c r="B4" s="64"/>
      <c r="C4" s="64"/>
      <c r="D4" s="64"/>
      <c r="E4" s="5" t="s">
        <v>275</v>
      </c>
      <c r="F4" s="6" t="s">
        <v>24</v>
      </c>
      <c r="H4" s="1" t="s">
        <v>1149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1.36054E-2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</v>
      </c>
      <c r="G10" s="26"/>
      <c r="H10" s="25"/>
      <c r="I10" s="52" t="s">
        <v>296</v>
      </c>
      <c r="J10" s="52"/>
      <c r="K10" s="19">
        <f>SUM(K9)</f>
        <v>1.36054E-2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0.372</v>
      </c>
      <c r="F13" s="18">
        <v>1.53</v>
      </c>
      <c r="G13" s="19">
        <v>6.9400000000000003E-2</v>
      </c>
      <c r="H13" s="16" t="s">
        <v>300</v>
      </c>
      <c r="I13" s="20" t="s">
        <v>294</v>
      </c>
      <c r="J13" s="21">
        <v>1</v>
      </c>
      <c r="K13" s="19">
        <v>6.9387799999999999E-2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0.371</v>
      </c>
      <c r="F14" s="18">
        <v>4.51</v>
      </c>
      <c r="G14" s="19">
        <v>0.20449999999999999</v>
      </c>
      <c r="H14" s="16" t="s">
        <v>300</v>
      </c>
      <c r="I14" s="20" t="s">
        <v>294</v>
      </c>
      <c r="J14" s="21">
        <v>1</v>
      </c>
      <c r="K14" s="19">
        <v>0.20453510000000003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6.04</v>
      </c>
      <c r="G15" s="26"/>
      <c r="H15" s="50" t="s">
        <v>296</v>
      </c>
      <c r="I15" s="50"/>
      <c r="J15" s="50"/>
      <c r="K15" s="19">
        <f>SUM(K13:K14)</f>
        <v>0.27392290000000002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5.0000000000000001E-4</v>
      </c>
      <c r="H18" s="16" t="s">
        <v>401</v>
      </c>
      <c r="I18" s="20" t="s">
        <v>294</v>
      </c>
      <c r="J18" s="21">
        <v>1</v>
      </c>
      <c r="K18" s="19">
        <v>4.5350000000000002E-4</v>
      </c>
      <c r="L18" s="22"/>
    </row>
    <row r="19" spans="1:12" x14ac:dyDescent="0.3">
      <c r="A19" s="54" t="s">
        <v>403</v>
      </c>
      <c r="B19" s="54"/>
      <c r="C19" s="20" t="s">
        <v>24</v>
      </c>
      <c r="D19" s="18">
        <v>1</v>
      </c>
      <c r="E19" s="27">
        <v>15.7</v>
      </c>
      <c r="F19" s="18">
        <v>15.7</v>
      </c>
      <c r="G19" s="19">
        <v>0.71200000000000008</v>
      </c>
      <c r="H19" s="16" t="s">
        <v>377</v>
      </c>
      <c r="I19" s="20" t="s">
        <v>342</v>
      </c>
      <c r="J19" s="21">
        <v>0.4</v>
      </c>
      <c r="K19" s="19">
        <v>0.28480723999999996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15.709999999999999</v>
      </c>
      <c r="G20" s="26"/>
      <c r="H20" s="50" t="s">
        <v>296</v>
      </c>
      <c r="I20" s="50"/>
      <c r="J20" s="50"/>
      <c r="K20" s="19">
        <f>SUM(K18:K19)</f>
        <v>0.28526073999999996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22.05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4.41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0.57279999999999998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26.46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26.46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1-000000000000}">
  <sheetPr codeName="Hoja239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1150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1-000000000000}">
  <sheetPr codeName="Hoja239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168</v>
      </c>
      <c r="B4" s="64"/>
      <c r="C4" s="64"/>
      <c r="D4" s="64"/>
      <c r="E4" s="5" t="s">
        <v>275</v>
      </c>
      <c r="F4" s="6" t="s">
        <v>24</v>
      </c>
      <c r="H4" s="1" t="s">
        <v>1151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1.1899999999999999E-2</v>
      </c>
      <c r="H9" s="16" t="s">
        <v>293</v>
      </c>
      <c r="I9" s="20" t="s">
        <v>294</v>
      </c>
      <c r="J9" s="21">
        <v>1</v>
      </c>
      <c r="K9" s="19">
        <v>1.19048E-2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1.19048E-2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0.14000000000000001</v>
      </c>
      <c r="F13" s="18">
        <v>0.56999999999999995</v>
      </c>
      <c r="G13" s="19">
        <v>0.11310000000000001</v>
      </c>
      <c r="H13" s="16" t="s">
        <v>300</v>
      </c>
      <c r="I13" s="20" t="s">
        <v>294</v>
      </c>
      <c r="J13" s="21">
        <v>1</v>
      </c>
      <c r="K13" s="19">
        <v>0.11309519999999999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0.14000000000000001</v>
      </c>
      <c r="F14" s="18">
        <v>0.56999999999999995</v>
      </c>
      <c r="G14" s="19">
        <v>0.11310000000000001</v>
      </c>
      <c r="H14" s="16" t="s">
        <v>300</v>
      </c>
      <c r="I14" s="20" t="s">
        <v>294</v>
      </c>
      <c r="J14" s="21">
        <v>1</v>
      </c>
      <c r="K14" s="19">
        <v>0.11309519999999999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1.1399999999999999</v>
      </c>
      <c r="G15" s="26"/>
      <c r="H15" s="50" t="s">
        <v>296</v>
      </c>
      <c r="I15" s="50"/>
      <c r="J15" s="50"/>
      <c r="K15" s="19">
        <f>SUM(K13:K14)</f>
        <v>0.22619039999999999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2E-3</v>
      </c>
      <c r="H18" s="16" t="s">
        <v>401</v>
      </c>
      <c r="I18" s="20" t="s">
        <v>294</v>
      </c>
      <c r="J18" s="21">
        <v>1</v>
      </c>
      <c r="K18" s="19">
        <v>1.9840999999999999E-3</v>
      </c>
      <c r="L18" s="22"/>
    </row>
    <row r="19" spans="1:12" x14ac:dyDescent="0.3">
      <c r="A19" s="54" t="s">
        <v>1152</v>
      </c>
      <c r="B19" s="54"/>
      <c r="C19" s="20" t="s">
        <v>480</v>
      </c>
      <c r="D19" s="18">
        <v>1</v>
      </c>
      <c r="E19" s="27">
        <v>3.83</v>
      </c>
      <c r="F19" s="18">
        <v>3.83</v>
      </c>
      <c r="G19" s="19">
        <v>0.75989999999999991</v>
      </c>
      <c r="H19" s="16" t="s">
        <v>377</v>
      </c>
      <c r="I19" s="20" t="s">
        <v>342</v>
      </c>
      <c r="J19" s="21">
        <v>0.4</v>
      </c>
      <c r="K19" s="19">
        <v>0.30396823999999995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3.84</v>
      </c>
      <c r="G20" s="26"/>
      <c r="H20" s="50" t="s">
        <v>296</v>
      </c>
      <c r="I20" s="50"/>
      <c r="J20" s="50"/>
      <c r="K20" s="19">
        <f>SUM(K18:K19)</f>
        <v>0.30595233999999993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5.04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1.01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0.54400000000000004</v>
      </c>
    </row>
    <row r="28" spans="1:12" x14ac:dyDescent="0.3">
      <c r="A28" s="34"/>
      <c r="B28" s="8"/>
      <c r="C28" s="30" t="s">
        <v>312</v>
      </c>
      <c r="D28" s="20"/>
      <c r="E28" s="18"/>
      <c r="F28" s="31">
        <v>6.05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6.05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1-000000000000}">
  <sheetPr codeName="Hoja239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169</v>
      </c>
      <c r="B4" s="64"/>
      <c r="C4" s="64"/>
      <c r="D4" s="64"/>
      <c r="E4" s="5" t="s">
        <v>275</v>
      </c>
      <c r="F4" s="6" t="s">
        <v>24</v>
      </c>
      <c r="H4" s="1" t="s">
        <v>1153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1.49E-2</v>
      </c>
      <c r="H9" s="16" t="s">
        <v>293</v>
      </c>
      <c r="I9" s="20" t="s">
        <v>294</v>
      </c>
      <c r="J9" s="21">
        <v>1</v>
      </c>
      <c r="K9" s="19">
        <v>1.49254E-2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1.49254E-2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0.14799999999999999</v>
      </c>
      <c r="F13" s="18">
        <v>0.61</v>
      </c>
      <c r="G13" s="19">
        <v>0.1517</v>
      </c>
      <c r="H13" s="16" t="s">
        <v>300</v>
      </c>
      <c r="I13" s="20" t="s">
        <v>294</v>
      </c>
      <c r="J13" s="21">
        <v>1</v>
      </c>
      <c r="K13" s="19">
        <v>0.1517413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0.14799999999999999</v>
      </c>
      <c r="F14" s="18">
        <v>0.6</v>
      </c>
      <c r="G14" s="19">
        <v>0.14929999999999999</v>
      </c>
      <c r="H14" s="16" t="s">
        <v>300</v>
      </c>
      <c r="I14" s="20" t="s">
        <v>294</v>
      </c>
      <c r="J14" s="21">
        <v>1</v>
      </c>
      <c r="K14" s="19">
        <v>0.14925369999999996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1.21</v>
      </c>
      <c r="G15" s="26"/>
      <c r="H15" s="50" t="s">
        <v>296</v>
      </c>
      <c r="I15" s="50"/>
      <c r="J15" s="50"/>
      <c r="K15" s="19">
        <f>SUM(K13:K14)</f>
        <v>0.30099499999999996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2.5000000000000001E-3</v>
      </c>
      <c r="H18" s="16" t="s">
        <v>401</v>
      </c>
      <c r="I18" s="20" t="s">
        <v>294</v>
      </c>
      <c r="J18" s="21">
        <v>1</v>
      </c>
      <c r="K18" s="19">
        <v>2.4876E-3</v>
      </c>
      <c r="L18" s="22"/>
    </row>
    <row r="19" spans="1:12" x14ac:dyDescent="0.3">
      <c r="A19" s="54" t="s">
        <v>1154</v>
      </c>
      <c r="B19" s="54"/>
      <c r="C19" s="20" t="s">
        <v>480</v>
      </c>
      <c r="D19" s="18">
        <v>1</v>
      </c>
      <c r="E19" s="27">
        <v>2.74</v>
      </c>
      <c r="F19" s="18">
        <v>2.74</v>
      </c>
      <c r="G19" s="19">
        <v>0.68159999999999998</v>
      </c>
      <c r="H19" s="16" t="s">
        <v>377</v>
      </c>
      <c r="I19" s="20" t="s">
        <v>342</v>
      </c>
      <c r="J19" s="21">
        <v>0.4</v>
      </c>
      <c r="K19" s="19">
        <v>0.27263680000000001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2.75</v>
      </c>
      <c r="G20" s="26"/>
      <c r="H20" s="50" t="s">
        <v>296</v>
      </c>
      <c r="I20" s="50"/>
      <c r="J20" s="50"/>
      <c r="K20" s="19">
        <f>SUM(K18:K19)</f>
        <v>0.27512439999999999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4.0199999999999996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0.59099999999999997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4.8199999999999994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4.8199999999999994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1-000000000000}">
  <sheetPr codeName="Hoja240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170</v>
      </c>
      <c r="B4" s="64"/>
      <c r="C4" s="64"/>
      <c r="D4" s="64"/>
      <c r="E4" s="5" t="s">
        <v>275</v>
      </c>
      <c r="F4" s="6" t="s">
        <v>24</v>
      </c>
      <c r="H4" s="1" t="s">
        <v>1155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1.8000000000000002E-2</v>
      </c>
      <c r="H9" s="16" t="s">
        <v>293</v>
      </c>
      <c r="I9" s="20" t="s">
        <v>294</v>
      </c>
      <c r="J9" s="21">
        <v>1</v>
      </c>
      <c r="K9" s="19">
        <v>1.8017999999999999E-2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1.8017999999999999E-2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0.154</v>
      </c>
      <c r="F13" s="18">
        <v>0.63</v>
      </c>
      <c r="G13" s="19">
        <v>0.18920000000000001</v>
      </c>
      <c r="H13" s="16" t="s">
        <v>300</v>
      </c>
      <c r="I13" s="20" t="s">
        <v>294</v>
      </c>
      <c r="J13" s="21">
        <v>1</v>
      </c>
      <c r="K13" s="19">
        <v>0.1891892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0.154</v>
      </c>
      <c r="F14" s="18">
        <v>0.62</v>
      </c>
      <c r="G14" s="19">
        <v>0.1862</v>
      </c>
      <c r="H14" s="16" t="s">
        <v>300</v>
      </c>
      <c r="I14" s="20" t="s">
        <v>294</v>
      </c>
      <c r="J14" s="21">
        <v>1</v>
      </c>
      <c r="K14" s="19">
        <v>0.1861862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1.25</v>
      </c>
      <c r="G15" s="26"/>
      <c r="H15" s="50" t="s">
        <v>296</v>
      </c>
      <c r="I15" s="50"/>
      <c r="J15" s="50"/>
      <c r="K15" s="19">
        <f>SUM(K13:K14)</f>
        <v>0.37537540000000003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3.0000000000000001E-3</v>
      </c>
      <c r="H18" s="16" t="s">
        <v>401</v>
      </c>
      <c r="I18" s="20" t="s">
        <v>294</v>
      </c>
      <c r="J18" s="21">
        <v>1</v>
      </c>
      <c r="K18" s="19">
        <v>3.003E-3</v>
      </c>
      <c r="L18" s="22"/>
    </row>
    <row r="19" spans="1:12" x14ac:dyDescent="0.3">
      <c r="A19" s="54" t="s">
        <v>1156</v>
      </c>
      <c r="B19" s="54"/>
      <c r="C19" s="20" t="s">
        <v>480</v>
      </c>
      <c r="D19" s="18">
        <v>1</v>
      </c>
      <c r="E19" s="27">
        <v>2.0099999999999998</v>
      </c>
      <c r="F19" s="18">
        <v>2.0099999999999998</v>
      </c>
      <c r="G19" s="19">
        <v>0.60360000000000003</v>
      </c>
      <c r="H19" s="16" t="s">
        <v>377</v>
      </c>
      <c r="I19" s="20" t="s">
        <v>342</v>
      </c>
      <c r="J19" s="21">
        <v>0.4</v>
      </c>
      <c r="K19" s="19">
        <v>0.24144144000000001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2.0199999999999996</v>
      </c>
      <c r="G20" s="26"/>
      <c r="H20" s="50" t="s">
        <v>296</v>
      </c>
      <c r="I20" s="50"/>
      <c r="J20" s="50"/>
      <c r="K20" s="19">
        <f>SUM(K18:K19)</f>
        <v>0.24444444000000001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3.33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0.63780000000000003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1-000000000000}">
  <sheetPr codeName="Hoja240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171</v>
      </c>
      <c r="B4" s="64"/>
      <c r="C4" s="64"/>
      <c r="D4" s="64"/>
      <c r="E4" s="5" t="s">
        <v>275</v>
      </c>
      <c r="F4" s="6" t="s">
        <v>24</v>
      </c>
      <c r="H4" s="1" t="s">
        <v>1157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2.2499999999999999E-2</v>
      </c>
      <c r="H9" s="16" t="s">
        <v>293</v>
      </c>
      <c r="I9" s="20" t="s">
        <v>294</v>
      </c>
      <c r="J9" s="21">
        <v>1</v>
      </c>
      <c r="K9" s="19">
        <v>2.24719E-2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2.24719E-2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0.14699999999999999</v>
      </c>
      <c r="F13" s="18">
        <v>0.6</v>
      </c>
      <c r="G13" s="19">
        <v>0.22469999999999998</v>
      </c>
      <c r="H13" s="16" t="s">
        <v>300</v>
      </c>
      <c r="I13" s="20" t="s">
        <v>294</v>
      </c>
      <c r="J13" s="21">
        <v>1</v>
      </c>
      <c r="K13" s="19">
        <v>0.2247191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0.14699999999999999</v>
      </c>
      <c r="F14" s="18">
        <v>0.6</v>
      </c>
      <c r="G14" s="19">
        <v>0.22469999999999998</v>
      </c>
      <c r="H14" s="16" t="s">
        <v>300</v>
      </c>
      <c r="I14" s="20" t="s">
        <v>294</v>
      </c>
      <c r="J14" s="21">
        <v>1</v>
      </c>
      <c r="K14" s="19">
        <v>0.2247191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</v>
      </c>
      <c r="G15" s="26"/>
      <c r="H15" s="50" t="s">
        <v>296</v>
      </c>
      <c r="I15" s="50"/>
      <c r="J15" s="50"/>
      <c r="K15" s="19">
        <f>SUM(K13:K14)</f>
        <v>0.44943820000000001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3.7000000000000002E-3</v>
      </c>
      <c r="H18" s="16" t="s">
        <v>401</v>
      </c>
      <c r="I18" s="20" t="s">
        <v>294</v>
      </c>
      <c r="J18" s="21">
        <v>1</v>
      </c>
      <c r="K18" s="19">
        <v>3.7452999999999996E-3</v>
      </c>
      <c r="L18" s="22"/>
    </row>
    <row r="19" spans="1:12" x14ac:dyDescent="0.3">
      <c r="A19" s="54" t="s">
        <v>1158</v>
      </c>
      <c r="B19" s="54"/>
      <c r="C19" s="20" t="s">
        <v>480</v>
      </c>
      <c r="D19" s="18">
        <v>1</v>
      </c>
      <c r="E19" s="27">
        <v>1.4</v>
      </c>
      <c r="F19" s="18">
        <v>1.4</v>
      </c>
      <c r="G19" s="19">
        <v>0.52429999999999999</v>
      </c>
      <c r="H19" s="16" t="s">
        <v>377</v>
      </c>
      <c r="I19" s="20" t="s">
        <v>342</v>
      </c>
      <c r="J19" s="21">
        <v>0.4</v>
      </c>
      <c r="K19" s="19">
        <v>0.20973784000000001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1.41</v>
      </c>
      <c r="G20" s="26"/>
      <c r="H20" s="50" t="s">
        <v>296</v>
      </c>
      <c r="I20" s="50"/>
      <c r="J20" s="50"/>
      <c r="K20" s="19">
        <f>SUM(K18:K19)</f>
        <v>0.21348314000000002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2.67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0.53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0.68540000000000001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1-000000000000}">
  <sheetPr codeName="Hoja240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172</v>
      </c>
      <c r="B4" s="64"/>
      <c r="C4" s="64"/>
      <c r="D4" s="64"/>
      <c r="E4" s="5" t="s">
        <v>275</v>
      </c>
      <c r="F4" s="6" t="s">
        <v>24</v>
      </c>
      <c r="H4" s="1" t="s">
        <v>1159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1.72E-2</v>
      </c>
      <c r="H9" s="16" t="s">
        <v>293</v>
      </c>
      <c r="I9" s="20" t="s">
        <v>294</v>
      </c>
      <c r="J9" s="21">
        <v>1</v>
      </c>
      <c r="K9" s="19">
        <v>1.7167400000000003E-2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1.7167400000000003E-2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0.105</v>
      </c>
      <c r="F13" s="18">
        <v>0.43</v>
      </c>
      <c r="G13" s="19">
        <v>0.1845</v>
      </c>
      <c r="H13" s="16" t="s">
        <v>300</v>
      </c>
      <c r="I13" s="20" t="s">
        <v>294</v>
      </c>
      <c r="J13" s="21">
        <v>1</v>
      </c>
      <c r="K13" s="19">
        <v>0.1845494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0.105</v>
      </c>
      <c r="F14" s="18">
        <v>0.43</v>
      </c>
      <c r="G14" s="19">
        <v>0.1845</v>
      </c>
      <c r="H14" s="16" t="s">
        <v>300</v>
      </c>
      <c r="I14" s="20" t="s">
        <v>294</v>
      </c>
      <c r="J14" s="21">
        <v>1</v>
      </c>
      <c r="K14" s="19">
        <v>0.1845494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0.86</v>
      </c>
      <c r="G15" s="26"/>
      <c r="H15" s="50" t="s">
        <v>296</v>
      </c>
      <c r="I15" s="50"/>
      <c r="J15" s="50"/>
      <c r="K15" s="19">
        <f>SUM(K13:K14)</f>
        <v>0.3690988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1160</v>
      </c>
      <c r="B18" s="54"/>
      <c r="C18" s="20" t="s">
        <v>376</v>
      </c>
      <c r="D18" s="17">
        <v>1</v>
      </c>
      <c r="E18" s="18">
        <v>1.38</v>
      </c>
      <c r="F18" s="18">
        <v>1.38</v>
      </c>
      <c r="G18" s="19">
        <v>0.59229999999999994</v>
      </c>
      <c r="H18" s="16" t="s">
        <v>377</v>
      </c>
      <c r="I18" s="20" t="s">
        <v>342</v>
      </c>
      <c r="J18" s="21">
        <v>0.4</v>
      </c>
      <c r="K18" s="19">
        <v>0.23690987999999996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1E-3</v>
      </c>
      <c r="E19" s="27">
        <v>32</v>
      </c>
      <c r="F19" s="18">
        <v>0.03</v>
      </c>
      <c r="G19" s="19">
        <v>1.29E-2</v>
      </c>
      <c r="H19" s="16" t="s">
        <v>582</v>
      </c>
      <c r="I19" s="20" t="s">
        <v>342</v>
      </c>
      <c r="J19" s="21">
        <v>0.4</v>
      </c>
      <c r="K19" s="19">
        <v>5.1501999999999989E-3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1E-3</v>
      </c>
      <c r="E20" s="27">
        <v>22.85</v>
      </c>
      <c r="F20" s="18">
        <v>0.02</v>
      </c>
      <c r="G20" s="19">
        <v>8.6E-3</v>
      </c>
      <c r="H20" s="16" t="s">
        <v>582</v>
      </c>
      <c r="I20" s="20" t="s">
        <v>342</v>
      </c>
      <c r="J20" s="21">
        <v>0.4</v>
      </c>
      <c r="K20" s="19">
        <v>3.43348E-3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1.43</v>
      </c>
      <c r="G21" s="26"/>
      <c r="H21" s="50" t="s">
        <v>296</v>
      </c>
      <c r="I21" s="50"/>
      <c r="J21" s="50"/>
      <c r="K21" s="19">
        <f>SUM(K18:K20)</f>
        <v>0.24549355999999994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2.33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0.63180000000000003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1-000000000000}">
  <sheetPr codeName="Hoja240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173</v>
      </c>
      <c r="B4" s="64"/>
      <c r="C4" s="64"/>
      <c r="D4" s="64"/>
      <c r="E4" s="5" t="s">
        <v>275</v>
      </c>
      <c r="F4" s="6" t="s">
        <v>17</v>
      </c>
      <c r="H4" s="1" t="s">
        <v>1161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8.9999999999999998E-4</v>
      </c>
      <c r="H9" s="16" t="s">
        <v>293</v>
      </c>
      <c r="I9" s="20" t="s">
        <v>294</v>
      </c>
      <c r="J9" s="21">
        <v>1</v>
      </c>
      <c r="K9" s="19">
        <v>9.0530000000000016E-4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9.0530000000000016E-4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9.300000000000001E-3</v>
      </c>
      <c r="H13" s="16" t="s">
        <v>300</v>
      </c>
      <c r="I13" s="20" t="s">
        <v>294</v>
      </c>
      <c r="J13" s="21">
        <v>1</v>
      </c>
      <c r="K13" s="19">
        <v>9.2791999999999996E-3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9.1999999999999998E-3</v>
      </c>
      <c r="H14" s="16" t="s">
        <v>300</v>
      </c>
      <c r="I14" s="20" t="s">
        <v>294</v>
      </c>
      <c r="J14" s="21">
        <v>1</v>
      </c>
      <c r="K14" s="19">
        <v>9.1660000000000005E-3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1.8445200000000002E-2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1162</v>
      </c>
      <c r="B18" s="54"/>
      <c r="C18" s="20" t="s">
        <v>546</v>
      </c>
      <c r="D18" s="17">
        <v>1</v>
      </c>
      <c r="E18" s="18">
        <v>86.63</v>
      </c>
      <c r="F18" s="18">
        <v>86.63</v>
      </c>
      <c r="G18" s="19">
        <v>0.98030000000000006</v>
      </c>
      <c r="H18" s="16" t="s">
        <v>377</v>
      </c>
      <c r="I18" s="20" t="s">
        <v>342</v>
      </c>
      <c r="J18" s="21">
        <v>0.4</v>
      </c>
      <c r="K18" s="19">
        <v>0.39212404000000001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2.9999999999999997E-4</v>
      </c>
      <c r="H19" s="16" t="s">
        <v>401</v>
      </c>
      <c r="I19" s="20" t="s">
        <v>294</v>
      </c>
      <c r="J19" s="21">
        <v>1</v>
      </c>
      <c r="K19" s="19">
        <v>3.3950000000000001E-4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86.66</v>
      </c>
      <c r="G20" s="26"/>
      <c r="H20" s="50" t="s">
        <v>296</v>
      </c>
      <c r="I20" s="50"/>
      <c r="J20" s="50"/>
      <c r="K20" s="19">
        <f>SUM(K18:K19)</f>
        <v>0.39246354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88.37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17.670000000000002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0.4118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106.04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106.04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1-000000000000}">
  <sheetPr codeName="Hoja240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174</v>
      </c>
      <c r="B4" s="64"/>
      <c r="C4" s="64"/>
      <c r="D4" s="64"/>
      <c r="E4" s="5" t="s">
        <v>275</v>
      </c>
      <c r="F4" s="6" t="s">
        <v>17</v>
      </c>
      <c r="H4" s="1" t="s">
        <v>1163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1.9E-3</v>
      </c>
      <c r="H9" s="16" t="s">
        <v>293</v>
      </c>
      <c r="I9" s="20" t="s">
        <v>294</v>
      </c>
      <c r="J9" s="21">
        <v>1</v>
      </c>
      <c r="K9" s="19">
        <v>1.8678E-3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1.8678E-3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1.9099999999999999E-2</v>
      </c>
      <c r="H13" s="16" t="s">
        <v>300</v>
      </c>
      <c r="I13" s="20" t="s">
        <v>294</v>
      </c>
      <c r="J13" s="21">
        <v>1</v>
      </c>
      <c r="K13" s="19">
        <v>1.9145499999999996E-2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1.89E-2</v>
      </c>
      <c r="H14" s="16" t="s">
        <v>300</v>
      </c>
      <c r="I14" s="20" t="s">
        <v>294</v>
      </c>
      <c r="J14" s="21">
        <v>1</v>
      </c>
      <c r="K14" s="19">
        <v>1.8911999999999998E-2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3.8057499999999994E-2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1164</v>
      </c>
      <c r="B18" s="54"/>
      <c r="C18" s="20" t="s">
        <v>546</v>
      </c>
      <c r="D18" s="17">
        <v>1</v>
      </c>
      <c r="E18" s="18">
        <v>41.09</v>
      </c>
      <c r="F18" s="18">
        <v>41.09</v>
      </c>
      <c r="G18" s="19">
        <v>0.95940000000000003</v>
      </c>
      <c r="H18" s="16" t="s">
        <v>377</v>
      </c>
      <c r="I18" s="20" t="s">
        <v>342</v>
      </c>
      <c r="J18" s="21">
        <v>0.4</v>
      </c>
      <c r="K18" s="19">
        <v>0.38374972000000002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7.000000000000001E-4</v>
      </c>
      <c r="H19" s="16" t="s">
        <v>401</v>
      </c>
      <c r="I19" s="20" t="s">
        <v>294</v>
      </c>
      <c r="J19" s="21">
        <v>1</v>
      </c>
      <c r="K19" s="19">
        <v>7.004E-4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41.120000000000005</v>
      </c>
      <c r="G20" s="26"/>
      <c r="H20" s="50" t="s">
        <v>296</v>
      </c>
      <c r="I20" s="50"/>
      <c r="J20" s="50"/>
      <c r="K20" s="19">
        <f>SUM(K18:K19)</f>
        <v>0.38445012000000001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42.83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8.57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0.4244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51.4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51.4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1-000000000000}">
  <sheetPr codeName="Hoja240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175</v>
      </c>
      <c r="B4" s="64"/>
      <c r="C4" s="64"/>
      <c r="D4" s="64"/>
      <c r="E4" s="5" t="s">
        <v>275</v>
      </c>
      <c r="F4" s="6" t="s">
        <v>17</v>
      </c>
      <c r="H4" s="1" t="s">
        <v>1165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1.1999999999999999E-3</v>
      </c>
      <c r="H9" s="16" t="s">
        <v>293</v>
      </c>
      <c r="I9" s="20" t="s">
        <v>294</v>
      </c>
      <c r="J9" s="21">
        <v>1</v>
      </c>
      <c r="K9" s="19">
        <v>1.1840999999999998E-3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1.1840999999999998E-3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1.21E-2</v>
      </c>
      <c r="H13" s="16" t="s">
        <v>300</v>
      </c>
      <c r="I13" s="20" t="s">
        <v>294</v>
      </c>
      <c r="J13" s="21">
        <v>1</v>
      </c>
      <c r="K13" s="19">
        <v>1.21374E-2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1.21E-2</v>
      </c>
      <c r="H14" s="16" t="s">
        <v>300</v>
      </c>
      <c r="I14" s="20" t="s">
        <v>294</v>
      </c>
      <c r="J14" s="21">
        <v>1</v>
      </c>
      <c r="K14" s="19">
        <v>1.21374E-2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2.4274799999999999E-2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1166</v>
      </c>
      <c r="B18" s="54"/>
      <c r="C18" s="20" t="s">
        <v>546</v>
      </c>
      <c r="D18" s="17">
        <v>1</v>
      </c>
      <c r="E18" s="18">
        <v>32.9</v>
      </c>
      <c r="F18" s="18">
        <v>32.9</v>
      </c>
      <c r="G18" s="19">
        <v>0.97389999999999999</v>
      </c>
      <c r="H18" s="16" t="s">
        <v>377</v>
      </c>
      <c r="I18" s="20" t="s">
        <v>342</v>
      </c>
      <c r="J18" s="21">
        <v>0.4</v>
      </c>
      <c r="K18" s="19">
        <v>0.38957963999999995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5.0000000000000001E-3</v>
      </c>
      <c r="E19" s="27">
        <v>1</v>
      </c>
      <c r="F19" s="18">
        <v>0.01</v>
      </c>
      <c r="G19" s="19">
        <v>2.9999999999999997E-4</v>
      </c>
      <c r="H19" s="16" t="s">
        <v>655</v>
      </c>
      <c r="I19" s="20" t="s">
        <v>294</v>
      </c>
      <c r="J19" s="21">
        <v>1</v>
      </c>
      <c r="K19" s="19">
        <v>2.9600000000000004E-4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5.0000000000000001E-3</v>
      </c>
      <c r="E20" s="27">
        <v>1.5</v>
      </c>
      <c r="F20" s="18">
        <v>0.01</v>
      </c>
      <c r="G20" s="19">
        <v>2.9999999999999997E-4</v>
      </c>
      <c r="H20" s="16" t="s">
        <v>401</v>
      </c>
      <c r="I20" s="20" t="s">
        <v>294</v>
      </c>
      <c r="J20" s="21">
        <v>1</v>
      </c>
      <c r="K20" s="19">
        <v>2.9600000000000004E-4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32.919999999999995</v>
      </c>
      <c r="G21" s="26"/>
      <c r="H21" s="50" t="s">
        <v>296</v>
      </c>
      <c r="I21" s="50"/>
      <c r="J21" s="50"/>
      <c r="K21" s="19">
        <f>SUM(K18:K20)</f>
        <v>0.39017163999999999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33.78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6.76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0.41560000000000002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40.54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40.54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1-000000000000}">
  <sheetPr codeName="Hoja240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176</v>
      </c>
      <c r="B4" s="64"/>
      <c r="C4" s="64"/>
      <c r="D4" s="64"/>
      <c r="E4" s="5" t="s">
        <v>275</v>
      </c>
      <c r="F4" s="6" t="s">
        <v>17</v>
      </c>
      <c r="H4" s="1" t="s">
        <v>1167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1.9E-3</v>
      </c>
      <c r="H9" s="16" t="s">
        <v>293</v>
      </c>
      <c r="I9" s="20" t="s">
        <v>294</v>
      </c>
      <c r="J9" s="21">
        <v>1</v>
      </c>
      <c r="K9" s="19">
        <v>1.9193999999999999E-3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1.9193999999999999E-3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7.4999999999999997E-2</v>
      </c>
      <c r="F13" s="18">
        <v>0.31</v>
      </c>
      <c r="G13" s="19">
        <v>1.9799999999999998E-2</v>
      </c>
      <c r="H13" s="16" t="s">
        <v>300</v>
      </c>
      <c r="I13" s="20" t="s">
        <v>294</v>
      </c>
      <c r="J13" s="21">
        <v>1</v>
      </c>
      <c r="K13" s="19">
        <v>1.9833699999999999E-2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7.4999999999999997E-2</v>
      </c>
      <c r="F14" s="18">
        <v>0.3</v>
      </c>
      <c r="G14" s="19">
        <v>1.9199999999999998E-2</v>
      </c>
      <c r="H14" s="16" t="s">
        <v>300</v>
      </c>
      <c r="I14" s="20" t="s">
        <v>294</v>
      </c>
      <c r="J14" s="21">
        <v>1</v>
      </c>
      <c r="K14" s="19">
        <v>1.91939E-2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</v>
      </c>
      <c r="G15" s="26"/>
      <c r="H15" s="50" t="s">
        <v>296</v>
      </c>
      <c r="I15" s="50"/>
      <c r="J15" s="50"/>
      <c r="K15" s="19">
        <f>SUM(K13:K14)</f>
        <v>3.9027599999999996E-2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1168</v>
      </c>
      <c r="B18" s="54"/>
      <c r="C18" s="20" t="s">
        <v>546</v>
      </c>
      <c r="D18" s="17">
        <v>1</v>
      </c>
      <c r="E18" s="18">
        <v>14.98</v>
      </c>
      <c r="F18" s="18">
        <v>14.98</v>
      </c>
      <c r="G18" s="19">
        <v>0.95840000000000003</v>
      </c>
      <c r="H18" s="16" t="s">
        <v>377</v>
      </c>
      <c r="I18" s="20" t="s">
        <v>342</v>
      </c>
      <c r="J18" s="21">
        <v>0.4</v>
      </c>
      <c r="K18" s="19">
        <v>0.38336532000000001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5.0000000000000001E-3</v>
      </c>
      <c r="E19" s="27">
        <v>1.5</v>
      </c>
      <c r="F19" s="18">
        <v>0.01</v>
      </c>
      <c r="G19" s="19">
        <v>5.9999999999999995E-4</v>
      </c>
      <c r="H19" s="16" t="s">
        <v>401</v>
      </c>
      <c r="I19" s="20" t="s">
        <v>294</v>
      </c>
      <c r="J19" s="21">
        <v>1</v>
      </c>
      <c r="K19" s="19">
        <v>6.3979999999999994E-4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14.99</v>
      </c>
      <c r="G20" s="26"/>
      <c r="H20" s="50" t="s">
        <v>296</v>
      </c>
      <c r="I20" s="50"/>
      <c r="J20" s="50"/>
      <c r="K20" s="19">
        <f>SUM(K18:K19)</f>
        <v>0.38400512000000003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15.63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3.13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0.42499999999999999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18.760000000000002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18.760000000000002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1-000000000000}">
  <sheetPr codeName="Hoja240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177</v>
      </c>
      <c r="B4" s="64"/>
      <c r="C4" s="64"/>
      <c r="D4" s="64"/>
      <c r="E4" s="5" t="s">
        <v>275</v>
      </c>
      <c r="F4" s="6" t="s">
        <v>17</v>
      </c>
      <c r="H4" s="1" t="s">
        <v>1169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3.2189000000000002E-3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3.2189000000000002E-3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7.4999999999999997E-2</v>
      </c>
      <c r="F13" s="18">
        <v>0.31</v>
      </c>
      <c r="G13" s="19">
        <v>3.3300000000000003E-2</v>
      </c>
      <c r="H13" s="16" t="s">
        <v>300</v>
      </c>
      <c r="I13" s="20" t="s">
        <v>294</v>
      </c>
      <c r="J13" s="21">
        <v>1</v>
      </c>
      <c r="K13" s="19">
        <v>3.3261800000000001E-2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7.4999999999999997E-2</v>
      </c>
      <c r="F14" s="18">
        <v>0.3</v>
      </c>
      <c r="G14" s="19">
        <v>3.2199999999999999E-2</v>
      </c>
      <c r="H14" s="16" t="s">
        <v>300</v>
      </c>
      <c r="I14" s="20" t="s">
        <v>294</v>
      </c>
      <c r="J14" s="21">
        <v>1</v>
      </c>
      <c r="K14" s="19">
        <v>3.2188799999999997E-2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</v>
      </c>
      <c r="G15" s="26"/>
      <c r="H15" s="50" t="s">
        <v>296</v>
      </c>
      <c r="I15" s="50"/>
      <c r="J15" s="50"/>
      <c r="K15" s="19">
        <f>SUM(K13:K14)</f>
        <v>6.5450599999999998E-2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1170</v>
      </c>
      <c r="B18" s="54"/>
      <c r="C18" s="20" t="s">
        <v>546</v>
      </c>
      <c r="D18" s="17">
        <v>1</v>
      </c>
      <c r="E18" s="18">
        <v>8.35</v>
      </c>
      <c r="F18" s="18">
        <v>8.35</v>
      </c>
      <c r="G18" s="19">
        <v>0.89590000000000003</v>
      </c>
      <c r="H18" s="16" t="s">
        <v>377</v>
      </c>
      <c r="I18" s="20" t="s">
        <v>342</v>
      </c>
      <c r="J18" s="21">
        <v>0.4</v>
      </c>
      <c r="K18" s="19">
        <v>0.35836908000000001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6.0000000000000001E-3</v>
      </c>
      <c r="E19" s="27">
        <v>22.85</v>
      </c>
      <c r="F19" s="18">
        <v>0.14000000000000001</v>
      </c>
      <c r="G19" s="19">
        <v>1.4999999999999999E-2</v>
      </c>
      <c r="H19" s="16" t="s">
        <v>582</v>
      </c>
      <c r="I19" s="20" t="s">
        <v>342</v>
      </c>
      <c r="J19" s="21">
        <v>0.4</v>
      </c>
      <c r="K19" s="19">
        <v>6.0086000000000002E-3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6.0000000000000001E-3</v>
      </c>
      <c r="E20" s="27">
        <v>32</v>
      </c>
      <c r="F20" s="18">
        <v>0.19</v>
      </c>
      <c r="G20" s="19">
        <v>2.0400000000000001E-2</v>
      </c>
      <c r="H20" s="16" t="s">
        <v>582</v>
      </c>
      <c r="I20" s="20" t="s">
        <v>342</v>
      </c>
      <c r="J20" s="21">
        <v>0.4</v>
      </c>
      <c r="K20" s="19">
        <v>8.1545200000000002E-3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8.68</v>
      </c>
      <c r="G21" s="26"/>
      <c r="H21" s="50" t="s">
        <v>296</v>
      </c>
      <c r="I21" s="50"/>
      <c r="J21" s="50"/>
      <c r="K21" s="19">
        <f>SUM(K18:K20)</f>
        <v>0.37253219999999998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9.32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1.86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0.44119999999999998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11.18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11.18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1-000000000000}">
  <sheetPr codeName="Hoja240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178</v>
      </c>
      <c r="B4" s="64"/>
      <c r="C4" s="64"/>
      <c r="D4" s="64"/>
      <c r="E4" s="5" t="s">
        <v>275</v>
      </c>
      <c r="F4" s="6" t="s">
        <v>17</v>
      </c>
      <c r="H4" s="1" t="s">
        <v>1171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3.5999999999999999E-3</v>
      </c>
      <c r="H9" s="16" t="s">
        <v>293</v>
      </c>
      <c r="I9" s="20" t="s">
        <v>294</v>
      </c>
      <c r="J9" s="21">
        <v>1</v>
      </c>
      <c r="K9" s="19">
        <v>3.5587000000000001E-3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3.5587000000000001E-3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0.05</v>
      </c>
      <c r="F13" s="18">
        <v>0.21</v>
      </c>
      <c r="G13" s="19">
        <v>3.7400000000000003E-2</v>
      </c>
      <c r="H13" s="16" t="s">
        <v>300</v>
      </c>
      <c r="I13" s="20" t="s">
        <v>294</v>
      </c>
      <c r="J13" s="21">
        <v>1</v>
      </c>
      <c r="K13" s="19">
        <v>3.7366499999999997E-2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0.05</v>
      </c>
      <c r="F14" s="18">
        <v>0.2</v>
      </c>
      <c r="G14" s="19">
        <v>3.56E-2</v>
      </c>
      <c r="H14" s="16" t="s">
        <v>300</v>
      </c>
      <c r="I14" s="20" t="s">
        <v>294</v>
      </c>
      <c r="J14" s="21">
        <v>1</v>
      </c>
      <c r="K14" s="19">
        <v>3.5587199999999999E-2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7.2953699999999996E-2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1172</v>
      </c>
      <c r="B18" s="54"/>
      <c r="C18" s="20" t="s">
        <v>546</v>
      </c>
      <c r="D18" s="17">
        <v>1</v>
      </c>
      <c r="E18" s="18">
        <v>4.92</v>
      </c>
      <c r="F18" s="18">
        <v>4.92</v>
      </c>
      <c r="G18" s="19">
        <v>0.87540000000000007</v>
      </c>
      <c r="H18" s="16" t="s">
        <v>377</v>
      </c>
      <c r="I18" s="20" t="s">
        <v>342</v>
      </c>
      <c r="J18" s="21">
        <v>0.4</v>
      </c>
      <c r="K18" s="19">
        <v>0.35017791999999998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5.0000000000000001E-3</v>
      </c>
      <c r="E19" s="27">
        <v>22.85</v>
      </c>
      <c r="F19" s="18">
        <v>0.11</v>
      </c>
      <c r="G19" s="19">
        <v>1.9599999999999999E-2</v>
      </c>
      <c r="H19" s="16" t="s">
        <v>582</v>
      </c>
      <c r="I19" s="20" t="s">
        <v>342</v>
      </c>
      <c r="J19" s="21">
        <v>0.4</v>
      </c>
      <c r="K19" s="19">
        <v>7.8292000000000014E-3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2.8500000000000001E-2</v>
      </c>
      <c r="H20" s="16" t="s">
        <v>582</v>
      </c>
      <c r="I20" s="20" t="s">
        <v>342</v>
      </c>
      <c r="J20" s="21">
        <v>0.4</v>
      </c>
      <c r="K20" s="19">
        <v>1.1387920000000001E-2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5.19</v>
      </c>
      <c r="G21" s="26"/>
      <c r="H21" s="50" t="s">
        <v>296</v>
      </c>
      <c r="I21" s="50"/>
      <c r="J21" s="50"/>
      <c r="K21" s="19">
        <f>SUM(K18:K20)</f>
        <v>0.36939503999999995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5.62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1.1200000000000001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0.44590000000000002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6.74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6.74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1-000000000000}">
  <sheetPr codeName="Hoja240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179</v>
      </c>
      <c r="B4" s="64"/>
      <c r="C4" s="64"/>
      <c r="D4" s="64"/>
      <c r="E4" s="5" t="s">
        <v>275</v>
      </c>
      <c r="F4" s="6" t="s">
        <v>17</v>
      </c>
      <c r="H4" s="1" t="s">
        <v>1173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2E-3</v>
      </c>
      <c r="H9" s="16" t="s">
        <v>293</v>
      </c>
      <c r="I9" s="20" t="s">
        <v>294</v>
      </c>
      <c r="J9" s="21">
        <v>1</v>
      </c>
      <c r="K9" s="19">
        <v>1.9910000000000001E-3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1.9910000000000001E-3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2.0400000000000001E-2</v>
      </c>
      <c r="H13" s="16" t="s">
        <v>300</v>
      </c>
      <c r="I13" s="20" t="s">
        <v>294</v>
      </c>
      <c r="J13" s="21">
        <v>1</v>
      </c>
      <c r="K13" s="19">
        <v>2.0408200000000001E-2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2.0199999999999999E-2</v>
      </c>
      <c r="H14" s="16" t="s">
        <v>300</v>
      </c>
      <c r="I14" s="20" t="s">
        <v>294</v>
      </c>
      <c r="J14" s="21">
        <v>1</v>
      </c>
      <c r="K14" s="19">
        <v>2.0159300000000002E-2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4.0567500000000006E-2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1174</v>
      </c>
      <c r="B18" s="54"/>
      <c r="C18" s="20" t="s">
        <v>546</v>
      </c>
      <c r="D18" s="17">
        <v>1</v>
      </c>
      <c r="E18" s="18">
        <v>38.44</v>
      </c>
      <c r="F18" s="18">
        <v>38.44</v>
      </c>
      <c r="G18" s="19">
        <v>0.95669999999999999</v>
      </c>
      <c r="H18" s="16" t="s">
        <v>454</v>
      </c>
      <c r="I18" s="20" t="s">
        <v>342</v>
      </c>
      <c r="J18" s="21">
        <v>0.4</v>
      </c>
      <c r="K18" s="19">
        <v>0.38267795999999998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7.000000000000001E-4</v>
      </c>
      <c r="H19" s="16" t="s">
        <v>401</v>
      </c>
      <c r="I19" s="20" t="s">
        <v>294</v>
      </c>
      <c r="J19" s="21">
        <v>1</v>
      </c>
      <c r="K19" s="19">
        <v>7.4660000000000004E-4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38.47</v>
      </c>
      <c r="G20" s="26"/>
      <c r="H20" s="50" t="s">
        <v>296</v>
      </c>
      <c r="I20" s="50"/>
      <c r="J20" s="50"/>
      <c r="K20" s="19">
        <f>SUM(K18:K19)</f>
        <v>0.38342455999999997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40.18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8.0399999999999991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0.42599999999999999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48.22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48.22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1-000000000000}">
  <sheetPr codeName="Hoja241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180</v>
      </c>
      <c r="B4" s="64"/>
      <c r="C4" s="64"/>
      <c r="D4" s="64"/>
      <c r="E4" s="5" t="s">
        <v>275</v>
      </c>
      <c r="F4" s="6" t="s">
        <v>17</v>
      </c>
      <c r="H4" s="1" t="s">
        <v>1175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4.0000000000000001E-3</v>
      </c>
      <c r="H9" s="16" t="s">
        <v>293</v>
      </c>
      <c r="I9" s="20" t="s">
        <v>294</v>
      </c>
      <c r="J9" s="21">
        <v>1</v>
      </c>
      <c r="K9" s="19">
        <v>4.0100000000000005E-3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4.0100000000000005E-3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4.1100000000000005E-2</v>
      </c>
      <c r="H13" s="16" t="s">
        <v>300</v>
      </c>
      <c r="I13" s="20" t="s">
        <v>294</v>
      </c>
      <c r="J13" s="21">
        <v>1</v>
      </c>
      <c r="K13" s="19">
        <v>4.1102800000000002E-2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4.0599999999999997E-2</v>
      </c>
      <c r="H14" s="16" t="s">
        <v>300</v>
      </c>
      <c r="I14" s="20" t="s">
        <v>294</v>
      </c>
      <c r="J14" s="21">
        <v>1</v>
      </c>
      <c r="K14" s="19">
        <v>4.0601499999999999E-2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8.1704300000000007E-2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1176</v>
      </c>
      <c r="B18" s="54"/>
      <c r="C18" s="20" t="s">
        <v>546</v>
      </c>
      <c r="D18" s="17">
        <v>1</v>
      </c>
      <c r="E18" s="18">
        <v>18.21</v>
      </c>
      <c r="F18" s="18">
        <v>18.21</v>
      </c>
      <c r="G18" s="19">
        <v>0.91280000000000006</v>
      </c>
      <c r="H18" s="16" t="s">
        <v>454</v>
      </c>
      <c r="I18" s="20" t="s">
        <v>342</v>
      </c>
      <c r="J18" s="21">
        <v>0.4</v>
      </c>
      <c r="K18" s="19">
        <v>0.36511280000000002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1.5E-3</v>
      </c>
      <c r="H19" s="16" t="s">
        <v>401</v>
      </c>
      <c r="I19" s="20" t="s">
        <v>294</v>
      </c>
      <c r="J19" s="21">
        <v>1</v>
      </c>
      <c r="K19" s="19">
        <v>1.5038000000000002E-3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18.240000000000002</v>
      </c>
      <c r="G20" s="26"/>
      <c r="H20" s="50" t="s">
        <v>296</v>
      </c>
      <c r="I20" s="50"/>
      <c r="J20" s="50"/>
      <c r="K20" s="19">
        <f>SUM(K18:K19)</f>
        <v>0.36661660000000001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19.95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3.99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0.45229999999999998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23.939999999999998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23.939999999999998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1-000000000000}">
  <sheetPr codeName="Hoja241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181</v>
      </c>
      <c r="B4" s="64"/>
      <c r="C4" s="64"/>
      <c r="D4" s="64"/>
      <c r="E4" s="5" t="s">
        <v>275</v>
      </c>
      <c r="F4" s="6" t="s">
        <v>17</v>
      </c>
      <c r="H4" s="1" t="s">
        <v>1177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3.7759999999999998E-3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3.7759999999999998E-3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0.15</v>
      </c>
      <c r="F13" s="18">
        <v>0.62</v>
      </c>
      <c r="G13" s="19">
        <v>3.9E-2</v>
      </c>
      <c r="H13" s="16" t="s">
        <v>300</v>
      </c>
      <c r="I13" s="20" t="s">
        <v>294</v>
      </c>
      <c r="J13" s="21">
        <v>1</v>
      </c>
      <c r="K13" s="19">
        <v>3.9018299999999999E-2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0.15</v>
      </c>
      <c r="F14" s="18">
        <v>0.61</v>
      </c>
      <c r="G14" s="19">
        <v>3.8399999999999997E-2</v>
      </c>
      <c r="H14" s="16" t="s">
        <v>300</v>
      </c>
      <c r="I14" s="20" t="s">
        <v>294</v>
      </c>
      <c r="J14" s="21">
        <v>1</v>
      </c>
      <c r="K14" s="19">
        <v>3.8388900000000004E-2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1.23</v>
      </c>
      <c r="G15" s="26"/>
      <c r="H15" s="50" t="s">
        <v>296</v>
      </c>
      <c r="I15" s="50"/>
      <c r="J15" s="50"/>
      <c r="K15" s="19">
        <f>SUM(K13:K14)</f>
        <v>7.7407200000000009E-2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1178</v>
      </c>
      <c r="B18" s="54"/>
      <c r="C18" s="20" t="s">
        <v>546</v>
      </c>
      <c r="D18" s="17">
        <v>1</v>
      </c>
      <c r="E18" s="18">
        <v>14.57</v>
      </c>
      <c r="F18" s="18">
        <v>14.57</v>
      </c>
      <c r="G18" s="19">
        <v>0.91689999999999994</v>
      </c>
      <c r="H18" s="16" t="s">
        <v>454</v>
      </c>
      <c r="I18" s="20" t="s">
        <v>342</v>
      </c>
      <c r="J18" s="21">
        <v>0.4</v>
      </c>
      <c r="K18" s="19">
        <v>0.36677156000000005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1.9E-3</v>
      </c>
      <c r="H19" s="16" t="s">
        <v>401</v>
      </c>
      <c r="I19" s="20" t="s">
        <v>294</v>
      </c>
      <c r="J19" s="21">
        <v>1</v>
      </c>
      <c r="K19" s="19">
        <v>1.8879999999999999E-3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14.6</v>
      </c>
      <c r="G20" s="26"/>
      <c r="H20" s="50" t="s">
        <v>296</v>
      </c>
      <c r="I20" s="50"/>
      <c r="J20" s="50"/>
      <c r="K20" s="19">
        <f>SUM(K18:K19)</f>
        <v>0.36865956000000005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15.89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3.18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0.44979999999999998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19.07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19.07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1-000000000000}">
  <sheetPr codeName="Hoja241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182</v>
      </c>
      <c r="B4" s="64"/>
      <c r="C4" s="64"/>
      <c r="D4" s="64"/>
      <c r="E4" s="5" t="s">
        <v>275</v>
      </c>
      <c r="F4" s="6" t="s">
        <v>17</v>
      </c>
      <c r="H4" s="1" t="s">
        <v>1179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1.03E-2</v>
      </c>
      <c r="H9" s="16" t="s">
        <v>293</v>
      </c>
      <c r="I9" s="20" t="s">
        <v>294</v>
      </c>
      <c r="J9" s="21">
        <v>1</v>
      </c>
      <c r="K9" s="19">
        <v>1.03359E-2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1.03359E-2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0.10589999999999999</v>
      </c>
      <c r="H13" s="16" t="s">
        <v>300</v>
      </c>
      <c r="I13" s="20" t="s">
        <v>294</v>
      </c>
      <c r="J13" s="21">
        <v>1</v>
      </c>
      <c r="K13" s="19">
        <v>0.1059432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0.1047</v>
      </c>
      <c r="H14" s="16" t="s">
        <v>300</v>
      </c>
      <c r="I14" s="20" t="s">
        <v>294</v>
      </c>
      <c r="J14" s="21">
        <v>1</v>
      </c>
      <c r="K14" s="19">
        <v>0.10465120000000003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0.21059440000000001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1180</v>
      </c>
      <c r="B18" s="54"/>
      <c r="C18" s="20" t="s">
        <v>546</v>
      </c>
      <c r="D18" s="17">
        <v>1</v>
      </c>
      <c r="E18" s="18">
        <v>4.38</v>
      </c>
      <c r="F18" s="18">
        <v>4.38</v>
      </c>
      <c r="G18" s="19">
        <v>0.56590000000000007</v>
      </c>
      <c r="H18" s="16" t="s">
        <v>454</v>
      </c>
      <c r="I18" s="20" t="s">
        <v>342</v>
      </c>
      <c r="J18" s="21">
        <v>0.4</v>
      </c>
      <c r="K18" s="19">
        <v>0.22635659999999999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0.124</v>
      </c>
      <c r="H19" s="16" t="s">
        <v>582</v>
      </c>
      <c r="I19" s="20" t="s">
        <v>342</v>
      </c>
      <c r="J19" s="21">
        <v>0.4</v>
      </c>
      <c r="K19" s="19">
        <v>4.9612400000000001E-2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0.03</v>
      </c>
      <c r="E20" s="27">
        <v>22.85</v>
      </c>
      <c r="F20" s="18">
        <v>0.69</v>
      </c>
      <c r="G20" s="19">
        <v>8.9099999999999999E-2</v>
      </c>
      <c r="H20" s="16" t="s">
        <v>582</v>
      </c>
      <c r="I20" s="20" t="s">
        <v>342</v>
      </c>
      <c r="J20" s="21">
        <v>0.4</v>
      </c>
      <c r="K20" s="19">
        <v>3.5658919999999997E-2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6.0299999999999994</v>
      </c>
      <c r="G21" s="26"/>
      <c r="H21" s="50" t="s">
        <v>296</v>
      </c>
      <c r="I21" s="50"/>
      <c r="J21" s="50"/>
      <c r="K21" s="19">
        <f>SUM(K18:K20)</f>
        <v>0.31162792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7.74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1.55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0.53259999999999996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9.2900000000000009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9.2900000000000009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1-000000000000}">
  <sheetPr codeName="Hoja241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183</v>
      </c>
      <c r="B4" s="64"/>
      <c r="C4" s="64"/>
      <c r="D4" s="64"/>
      <c r="E4" s="5" t="s">
        <v>275</v>
      </c>
      <c r="F4" s="6" t="s">
        <v>17</v>
      </c>
      <c r="H4" s="1" t="s">
        <v>1181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1.4199999999999999E-2</v>
      </c>
      <c r="H9" s="16" t="s">
        <v>293</v>
      </c>
      <c r="I9" s="20" t="s">
        <v>294</v>
      </c>
      <c r="J9" s="21">
        <v>1</v>
      </c>
      <c r="K9" s="19">
        <v>1.4164300000000001E-2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1.4164300000000001E-2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</v>
      </c>
      <c r="F13" s="18">
        <v>1.03</v>
      </c>
      <c r="G13" s="19">
        <v>0.1459</v>
      </c>
      <c r="H13" s="16" t="s">
        <v>300</v>
      </c>
      <c r="I13" s="20" t="s">
        <v>294</v>
      </c>
      <c r="J13" s="21">
        <v>1</v>
      </c>
      <c r="K13" s="19">
        <v>0.14589240000000001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</v>
      </c>
      <c r="F14" s="18">
        <v>1.01</v>
      </c>
      <c r="G14" s="19">
        <v>0.1431</v>
      </c>
      <c r="H14" s="16" t="s">
        <v>300</v>
      </c>
      <c r="I14" s="20" t="s">
        <v>294</v>
      </c>
      <c r="J14" s="21">
        <v>1</v>
      </c>
      <c r="K14" s="19">
        <v>0.14305950000000001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0.28895190000000004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1182</v>
      </c>
      <c r="B18" s="54"/>
      <c r="C18" s="20" t="s">
        <v>546</v>
      </c>
      <c r="D18" s="17">
        <v>1</v>
      </c>
      <c r="E18" s="18">
        <v>3.27</v>
      </c>
      <c r="F18" s="18">
        <v>3.27</v>
      </c>
      <c r="G18" s="19">
        <v>0.4632</v>
      </c>
      <c r="H18" s="16" t="s">
        <v>454</v>
      </c>
      <c r="I18" s="20" t="s">
        <v>342</v>
      </c>
      <c r="J18" s="21">
        <v>0.4</v>
      </c>
      <c r="K18" s="19">
        <v>0.18526911999999995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0.13600000000000001</v>
      </c>
      <c r="H19" s="16" t="s">
        <v>582</v>
      </c>
      <c r="I19" s="20" t="s">
        <v>342</v>
      </c>
      <c r="J19" s="21">
        <v>0.4</v>
      </c>
      <c r="K19" s="19">
        <v>5.4390920000000002E-2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0.03</v>
      </c>
      <c r="E20" s="27">
        <v>22.85</v>
      </c>
      <c r="F20" s="18">
        <v>0.69</v>
      </c>
      <c r="G20" s="19">
        <v>9.7699999999999995E-2</v>
      </c>
      <c r="H20" s="16" t="s">
        <v>582</v>
      </c>
      <c r="I20" s="20" t="s">
        <v>342</v>
      </c>
      <c r="J20" s="21">
        <v>0.4</v>
      </c>
      <c r="K20" s="19">
        <v>3.909348E-2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</v>
      </c>
      <c r="G21" s="26"/>
      <c r="H21" s="50" t="s">
        <v>296</v>
      </c>
      <c r="I21" s="50"/>
      <c r="J21" s="50"/>
      <c r="K21" s="19">
        <f>SUM(K18:K20)</f>
        <v>0.27875351999999998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7.06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1.41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0.58189999999999997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8.4699999999999989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8.4699999999999989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1-000000000000}">
  <sheetPr codeName="Hoja241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184</v>
      </c>
      <c r="B4" s="64"/>
      <c r="C4" s="64"/>
      <c r="D4" s="64"/>
      <c r="E4" s="5" t="s">
        <v>275</v>
      </c>
      <c r="F4" s="6" t="s">
        <v>17</v>
      </c>
      <c r="H4" s="1" t="s">
        <v>1183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1.9138800000000001E-2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1.9138800000000001E-2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0.19620000000000001</v>
      </c>
      <c r="H13" s="16" t="s">
        <v>300</v>
      </c>
      <c r="I13" s="20" t="s">
        <v>294</v>
      </c>
      <c r="J13" s="21">
        <v>1</v>
      </c>
      <c r="K13" s="19">
        <v>0.19617219999999999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0.19620000000000001</v>
      </c>
      <c r="H14" s="16" t="s">
        <v>300</v>
      </c>
      <c r="I14" s="20" t="s">
        <v>294</v>
      </c>
      <c r="J14" s="21">
        <v>1</v>
      </c>
      <c r="K14" s="19">
        <v>0.19617219999999999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0.39234439999999998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1184</v>
      </c>
      <c r="B18" s="54"/>
      <c r="C18" s="20" t="s">
        <v>546</v>
      </c>
      <c r="D18" s="17">
        <v>1</v>
      </c>
      <c r="E18" s="18">
        <v>0.36</v>
      </c>
      <c r="F18" s="18">
        <v>0.36</v>
      </c>
      <c r="G18" s="19">
        <v>0.17219999999999999</v>
      </c>
      <c r="H18" s="16" t="s">
        <v>454</v>
      </c>
      <c r="I18" s="20" t="s">
        <v>342</v>
      </c>
      <c r="J18" s="21">
        <v>0.4</v>
      </c>
      <c r="K18" s="19">
        <v>6.8899519999999992E-2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0.02</v>
      </c>
      <c r="E19" s="27">
        <v>32</v>
      </c>
      <c r="F19" s="18">
        <v>0.64</v>
      </c>
      <c r="G19" s="19">
        <v>0.30620000000000003</v>
      </c>
      <c r="H19" s="16" t="s">
        <v>582</v>
      </c>
      <c r="I19" s="20" t="s">
        <v>342</v>
      </c>
      <c r="J19" s="21">
        <v>0.4</v>
      </c>
      <c r="K19" s="19">
        <v>0.12248803999999999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0.11</v>
      </c>
      <c r="H20" s="16" t="s">
        <v>582</v>
      </c>
      <c r="I20" s="20" t="s">
        <v>342</v>
      </c>
      <c r="J20" s="21">
        <v>0.4</v>
      </c>
      <c r="K20" s="19">
        <v>4.4019119999999995E-2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1.23</v>
      </c>
      <c r="G21" s="26"/>
      <c r="H21" s="50" t="s">
        <v>296</v>
      </c>
      <c r="I21" s="50"/>
      <c r="J21" s="50"/>
      <c r="K21" s="19">
        <f>SUM(K18:K20)</f>
        <v>0.23540667999999998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2.09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0.64690000000000003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2.5099999999999998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2.5099999999999998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1-000000000000}">
  <sheetPr codeName="Hoja241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82</v>
      </c>
      <c r="B4" s="64"/>
      <c r="C4" s="64"/>
      <c r="D4" s="64"/>
      <c r="E4" s="5" t="s">
        <v>275</v>
      </c>
      <c r="F4" s="6" t="s">
        <v>17</v>
      </c>
      <c r="H4" s="1" t="s">
        <v>1185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4.6939E-3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4.6939E-3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0.56200000000000006</v>
      </c>
      <c r="F13" s="18">
        <v>2.2799999999999998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4.6530599999999998E-2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0.56200000000000006</v>
      </c>
      <c r="F14" s="18">
        <v>2.2999999999999998</v>
      </c>
      <c r="G14" s="19">
        <v>4.6900000000000004E-2</v>
      </c>
      <c r="H14" s="16" t="s">
        <v>300</v>
      </c>
      <c r="I14" s="20" t="s">
        <v>294</v>
      </c>
      <c r="J14" s="21">
        <v>1</v>
      </c>
      <c r="K14" s="19">
        <v>4.6938800000000003E-2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4.58</v>
      </c>
      <c r="G15" s="26"/>
      <c r="H15" s="50" t="s">
        <v>296</v>
      </c>
      <c r="I15" s="50"/>
      <c r="J15" s="50"/>
      <c r="K15" s="19">
        <f>SUM(K13:K14)</f>
        <v>9.3469400000000008E-2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653</v>
      </c>
      <c r="B18" s="54"/>
      <c r="C18" s="20" t="s">
        <v>17</v>
      </c>
      <c r="D18" s="17">
        <v>1</v>
      </c>
      <c r="E18" s="18">
        <v>44.1</v>
      </c>
      <c r="F18" s="18">
        <v>44.1</v>
      </c>
      <c r="G18" s="19">
        <v>0.9</v>
      </c>
      <c r="H18" s="16" t="s">
        <v>377</v>
      </c>
      <c r="I18" s="20" t="s">
        <v>342</v>
      </c>
      <c r="J18" s="21">
        <v>0.4</v>
      </c>
      <c r="K18" s="19">
        <v>0.36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0.03</v>
      </c>
      <c r="E19" s="27">
        <v>1</v>
      </c>
      <c r="F19" s="18">
        <v>0.03</v>
      </c>
      <c r="G19" s="19">
        <v>5.9999999999999995E-4</v>
      </c>
      <c r="H19" s="16" t="s">
        <v>655</v>
      </c>
      <c r="I19" s="20" t="s">
        <v>294</v>
      </c>
      <c r="J19" s="21">
        <v>1</v>
      </c>
      <c r="K19" s="19">
        <v>6.1219999999999992E-4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0.04</v>
      </c>
      <c r="E20" s="27">
        <v>1.5</v>
      </c>
      <c r="F20" s="18">
        <v>0.06</v>
      </c>
      <c r="G20" s="19">
        <v>1.1999999999999999E-3</v>
      </c>
      <c r="H20" s="16" t="s">
        <v>401</v>
      </c>
      <c r="I20" s="20" t="s">
        <v>294</v>
      </c>
      <c r="J20" s="21">
        <v>1</v>
      </c>
      <c r="K20" s="19">
        <v>1.2245000000000001E-3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44.190000000000005</v>
      </c>
      <c r="G21" s="26"/>
      <c r="H21" s="50" t="s">
        <v>296</v>
      </c>
      <c r="I21" s="50"/>
      <c r="J21" s="50"/>
      <c r="K21" s="19">
        <f>SUM(K18:K20)</f>
        <v>0.36183670000000001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9.8000000000000007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58.8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58.8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1-000000000000}">
  <sheetPr codeName="Hoja241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185</v>
      </c>
      <c r="B4" s="64"/>
      <c r="C4" s="64"/>
      <c r="D4" s="64"/>
      <c r="E4" s="5" t="s">
        <v>275</v>
      </c>
      <c r="F4" s="6" t="s">
        <v>17</v>
      </c>
      <c r="H4" s="1" t="s">
        <v>1186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1.2999999999999999E-3</v>
      </c>
      <c r="H9" s="16" t="s">
        <v>293</v>
      </c>
      <c r="I9" s="20" t="s">
        <v>294</v>
      </c>
      <c r="J9" s="21">
        <v>1</v>
      </c>
      <c r="K9" s="19">
        <v>1.2953000000000001E-3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1.2953000000000001E-3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1.3300000000000001E-2</v>
      </c>
      <c r="H13" s="16" t="s">
        <v>300</v>
      </c>
      <c r="I13" s="20" t="s">
        <v>294</v>
      </c>
      <c r="J13" s="21">
        <v>1</v>
      </c>
      <c r="K13" s="19">
        <v>1.3277199999999999E-2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1.3300000000000001E-2</v>
      </c>
      <c r="H14" s="16" t="s">
        <v>300</v>
      </c>
      <c r="I14" s="20" t="s">
        <v>294</v>
      </c>
      <c r="J14" s="21">
        <v>1</v>
      </c>
      <c r="K14" s="19">
        <v>1.3277199999999999E-2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2.6554399999999999E-2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1187</v>
      </c>
      <c r="B18" s="54"/>
      <c r="C18" s="20" t="s">
        <v>546</v>
      </c>
      <c r="D18" s="17">
        <v>1</v>
      </c>
      <c r="E18" s="18">
        <v>29.95</v>
      </c>
      <c r="F18" s="18">
        <v>29.95</v>
      </c>
      <c r="G18" s="19">
        <v>0.96989999999999998</v>
      </c>
      <c r="H18" s="16" t="s">
        <v>377</v>
      </c>
      <c r="I18" s="20" t="s">
        <v>342</v>
      </c>
      <c r="J18" s="21">
        <v>0.4</v>
      </c>
      <c r="K18" s="19">
        <v>0.38795335999999997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5.9999999999999995E-4</v>
      </c>
      <c r="H19" s="16" t="s">
        <v>655</v>
      </c>
      <c r="I19" s="20" t="s">
        <v>294</v>
      </c>
      <c r="J19" s="21">
        <v>1</v>
      </c>
      <c r="K19" s="19">
        <v>6.4769999999999997E-4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3.5000000000000003E-2</v>
      </c>
      <c r="E20" s="27">
        <v>1.5</v>
      </c>
      <c r="F20" s="18">
        <v>0.05</v>
      </c>
      <c r="G20" s="19">
        <v>1.6000000000000001E-3</v>
      </c>
      <c r="H20" s="16" t="s">
        <v>401</v>
      </c>
      <c r="I20" s="20" t="s">
        <v>294</v>
      </c>
      <c r="J20" s="21">
        <v>1</v>
      </c>
      <c r="K20" s="19">
        <v>1.6192000000000001E-3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30.02</v>
      </c>
      <c r="G21" s="26"/>
      <c r="H21" s="50" t="s">
        <v>296</v>
      </c>
      <c r="I21" s="50"/>
      <c r="J21" s="50"/>
      <c r="K21" s="19">
        <f>SUM(K18:K20)</f>
        <v>0.39022025999999993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30.88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6.18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0.41810000000000003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37.06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37.06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1-000000000000}">
  <sheetPr codeName="Hoja241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186</v>
      </c>
      <c r="B4" s="64"/>
      <c r="C4" s="64"/>
      <c r="D4" s="64"/>
      <c r="E4" s="5" t="s">
        <v>275</v>
      </c>
      <c r="F4" s="6" t="s">
        <v>17</v>
      </c>
      <c r="H4" s="1" t="s">
        <v>1188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6.8728999999999995E-3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6.8728999999999995E-3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7.0400000000000004E-2</v>
      </c>
      <c r="H13" s="16" t="s">
        <v>300</v>
      </c>
      <c r="I13" s="20" t="s">
        <v>294</v>
      </c>
      <c r="J13" s="21">
        <v>1</v>
      </c>
      <c r="K13" s="19">
        <v>7.0446700000000001E-2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7.0400000000000004E-2</v>
      </c>
      <c r="H14" s="16" t="s">
        <v>300</v>
      </c>
      <c r="I14" s="20" t="s">
        <v>294</v>
      </c>
      <c r="J14" s="21">
        <v>1</v>
      </c>
      <c r="K14" s="19">
        <v>7.0446700000000001E-2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0.1408934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1189</v>
      </c>
      <c r="B18" s="54"/>
      <c r="C18" s="20" t="s">
        <v>546</v>
      </c>
      <c r="D18" s="17">
        <v>1</v>
      </c>
      <c r="E18" s="18">
        <v>4.8899999999999997</v>
      </c>
      <c r="F18" s="18">
        <v>4.8899999999999997</v>
      </c>
      <c r="G18" s="19">
        <v>0.84019999999999995</v>
      </c>
      <c r="H18" s="16" t="s">
        <v>377</v>
      </c>
      <c r="I18" s="20" t="s">
        <v>342</v>
      </c>
      <c r="J18" s="21">
        <v>0.4</v>
      </c>
      <c r="K18" s="19">
        <v>0.33608247999999996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3.4000000000000002E-3</v>
      </c>
      <c r="H19" s="16" t="s">
        <v>655</v>
      </c>
      <c r="I19" s="20" t="s">
        <v>294</v>
      </c>
      <c r="J19" s="21">
        <v>1</v>
      </c>
      <c r="K19" s="19">
        <v>3.4363999999999996E-3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3.5000000000000003E-2</v>
      </c>
      <c r="E20" s="27">
        <v>1.5</v>
      </c>
      <c r="F20" s="18">
        <v>0.05</v>
      </c>
      <c r="G20" s="19">
        <v>8.6E-3</v>
      </c>
      <c r="H20" s="16" t="s">
        <v>401</v>
      </c>
      <c r="I20" s="20" t="s">
        <v>294</v>
      </c>
      <c r="J20" s="21">
        <v>1</v>
      </c>
      <c r="K20" s="19">
        <v>8.5911000000000008E-3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4.9599999999999991</v>
      </c>
      <c r="G21" s="26"/>
      <c r="H21" s="50" t="s">
        <v>296</v>
      </c>
      <c r="I21" s="50"/>
      <c r="J21" s="50"/>
      <c r="K21" s="19">
        <f>SUM(K18:K20)</f>
        <v>0.34810997999999999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1.1599999999999999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0.49590000000000001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6.98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6.98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1-000000000000}">
  <sheetPr codeName="Hoja241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187</v>
      </c>
      <c r="B4" s="64"/>
      <c r="C4" s="64"/>
      <c r="D4" s="64"/>
      <c r="E4" s="5" t="s">
        <v>275</v>
      </c>
      <c r="F4" s="6" t="s">
        <v>17</v>
      </c>
      <c r="H4" s="1" t="s">
        <v>1190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1.4199999999999999E-2</v>
      </c>
      <c r="H9" s="16" t="s">
        <v>293</v>
      </c>
      <c r="I9" s="20" t="s">
        <v>294</v>
      </c>
      <c r="J9" s="21">
        <v>1</v>
      </c>
      <c r="K9" s="19">
        <v>1.4224799999999999E-2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1.4224799999999999E-2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</v>
      </c>
      <c r="F13" s="18">
        <v>1.03</v>
      </c>
      <c r="G13" s="19">
        <v>0.14649999999999999</v>
      </c>
      <c r="H13" s="16" t="s">
        <v>300</v>
      </c>
      <c r="I13" s="20" t="s">
        <v>294</v>
      </c>
      <c r="J13" s="21">
        <v>1</v>
      </c>
      <c r="K13" s="19">
        <v>0.1465149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</v>
      </c>
      <c r="F14" s="18">
        <v>1.01</v>
      </c>
      <c r="G14" s="19">
        <v>0.14369999999999999</v>
      </c>
      <c r="H14" s="16" t="s">
        <v>300</v>
      </c>
      <c r="I14" s="20" t="s">
        <v>294</v>
      </c>
      <c r="J14" s="21">
        <v>1</v>
      </c>
      <c r="K14" s="19">
        <v>0.14367000000000002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0.29018490000000002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1191</v>
      </c>
      <c r="B18" s="54"/>
      <c r="C18" s="20" t="s">
        <v>546</v>
      </c>
      <c r="D18" s="17">
        <v>1</v>
      </c>
      <c r="E18" s="18">
        <v>4.34</v>
      </c>
      <c r="F18" s="18">
        <v>4.34</v>
      </c>
      <c r="G18" s="19">
        <v>0.61740000000000006</v>
      </c>
      <c r="H18" s="16" t="s">
        <v>377</v>
      </c>
      <c r="I18" s="20" t="s">
        <v>342</v>
      </c>
      <c r="J18" s="21">
        <v>0.4</v>
      </c>
      <c r="K18" s="19">
        <v>0.24694168000000002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0.01</v>
      </c>
      <c r="E19" s="27">
        <v>22.85</v>
      </c>
      <c r="F19" s="18">
        <v>0.23</v>
      </c>
      <c r="G19" s="19">
        <v>3.27E-2</v>
      </c>
      <c r="H19" s="16" t="s">
        <v>582</v>
      </c>
      <c r="I19" s="20" t="s">
        <v>342</v>
      </c>
      <c r="J19" s="21">
        <v>0.4</v>
      </c>
      <c r="K19" s="19">
        <v>1.3086760000000001E-2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0.01</v>
      </c>
      <c r="E20" s="27">
        <v>32</v>
      </c>
      <c r="F20" s="18">
        <v>0.32</v>
      </c>
      <c r="G20" s="19">
        <v>4.5499999999999999E-2</v>
      </c>
      <c r="H20" s="16" t="s">
        <v>582</v>
      </c>
      <c r="I20" s="20" t="s">
        <v>342</v>
      </c>
      <c r="J20" s="21">
        <v>0.4</v>
      </c>
      <c r="K20" s="19">
        <v>1.820768E-2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4.8900000000000006</v>
      </c>
      <c r="G21" s="26"/>
      <c r="H21" s="50" t="s">
        <v>296</v>
      </c>
      <c r="I21" s="50"/>
      <c r="J21" s="50"/>
      <c r="K21" s="19">
        <f>SUM(K18:K20)</f>
        <v>0.27823612000000003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7.03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1.41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0.58260000000000001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8.44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8.44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1-000000000000}">
  <sheetPr codeName="Hoja241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188</v>
      </c>
      <c r="B4" s="64"/>
      <c r="C4" s="64"/>
      <c r="D4" s="64"/>
      <c r="E4" s="5" t="s">
        <v>275</v>
      </c>
      <c r="F4" s="6" t="s">
        <v>17</v>
      </c>
      <c r="H4" s="1" t="s">
        <v>1192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6.9999999999999993E-3</v>
      </c>
      <c r="H9" s="16" t="s">
        <v>293</v>
      </c>
      <c r="I9" s="20" t="s">
        <v>294</v>
      </c>
      <c r="J9" s="21">
        <v>1</v>
      </c>
      <c r="K9" s="19">
        <v>7.0174999999999994E-3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7.0174999999999994E-3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0.05</v>
      </c>
      <c r="F13" s="18">
        <v>0.2</v>
      </c>
      <c r="G13" s="19">
        <v>7.0199999999999999E-2</v>
      </c>
      <c r="H13" s="16" t="s">
        <v>300</v>
      </c>
      <c r="I13" s="20" t="s">
        <v>294</v>
      </c>
      <c r="J13" s="21">
        <v>1</v>
      </c>
      <c r="K13" s="19">
        <v>7.0175399999999999E-2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0.05</v>
      </c>
      <c r="F14" s="18">
        <v>0.21</v>
      </c>
      <c r="G14" s="19">
        <v>7.3700000000000002E-2</v>
      </c>
      <c r="H14" s="16" t="s">
        <v>300</v>
      </c>
      <c r="I14" s="20" t="s">
        <v>294</v>
      </c>
      <c r="J14" s="21">
        <v>1</v>
      </c>
      <c r="K14" s="19">
        <v>7.3684200000000019E-2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0.14385960000000003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1193</v>
      </c>
      <c r="B18" s="54"/>
      <c r="C18" s="20" t="s">
        <v>546</v>
      </c>
      <c r="D18" s="17">
        <v>1</v>
      </c>
      <c r="E18" s="18">
        <v>1.98</v>
      </c>
      <c r="F18" s="18">
        <v>1.98</v>
      </c>
      <c r="G18" s="19">
        <v>0.69469999999999998</v>
      </c>
      <c r="H18" s="16" t="s">
        <v>377</v>
      </c>
      <c r="I18" s="20" t="s">
        <v>342</v>
      </c>
      <c r="J18" s="21">
        <v>0.4</v>
      </c>
      <c r="K18" s="19">
        <v>0.27789471999999998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8.0000000000000002E-3</v>
      </c>
      <c r="E19" s="27">
        <v>32</v>
      </c>
      <c r="F19" s="18">
        <v>0.26</v>
      </c>
      <c r="G19" s="19">
        <v>9.1199999999999989E-2</v>
      </c>
      <c r="H19" s="16" t="s">
        <v>582</v>
      </c>
      <c r="I19" s="20" t="s">
        <v>342</v>
      </c>
      <c r="J19" s="21">
        <v>0.4</v>
      </c>
      <c r="K19" s="19">
        <v>3.6491240000000001E-2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8.0000000000000002E-3</v>
      </c>
      <c r="E20" s="27">
        <v>22.85</v>
      </c>
      <c r="F20" s="18">
        <v>0.18</v>
      </c>
      <c r="G20" s="19">
        <v>6.3200000000000006E-2</v>
      </c>
      <c r="H20" s="16" t="s">
        <v>582</v>
      </c>
      <c r="I20" s="20" t="s">
        <v>342</v>
      </c>
      <c r="J20" s="21">
        <v>0.4</v>
      </c>
      <c r="K20" s="19">
        <v>2.526316E-2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2.4200000000000004</v>
      </c>
      <c r="G21" s="26"/>
      <c r="H21" s="50" t="s">
        <v>296</v>
      </c>
      <c r="I21" s="50"/>
      <c r="J21" s="50"/>
      <c r="K21" s="19">
        <f>SUM(K18:K20)</f>
        <v>0.33964911999999997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2.85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0.56999999999999995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0.49049999999999999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3.42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3.42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1-000000000000}">
  <sheetPr codeName="Hoja242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189</v>
      </c>
      <c r="B4" s="64"/>
      <c r="C4" s="64"/>
      <c r="D4" s="64"/>
      <c r="E4" s="5" t="s">
        <v>275</v>
      </c>
      <c r="F4" s="6" t="s">
        <v>17</v>
      </c>
      <c r="H4" s="1" t="s">
        <v>1194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3.1685999999999997E-3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3.1685999999999997E-3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0.12</v>
      </c>
      <c r="F13" s="18">
        <v>0.49</v>
      </c>
      <c r="G13" s="19">
        <v>3.1099999999999999E-2</v>
      </c>
      <c r="H13" s="16" t="s">
        <v>300</v>
      </c>
      <c r="I13" s="20" t="s">
        <v>294</v>
      </c>
      <c r="J13" s="21">
        <v>1</v>
      </c>
      <c r="K13" s="19">
        <v>3.1052E-2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0.12</v>
      </c>
      <c r="F14" s="18">
        <v>0.49</v>
      </c>
      <c r="G14" s="19">
        <v>3.1099999999999999E-2</v>
      </c>
      <c r="H14" s="16" t="s">
        <v>300</v>
      </c>
      <c r="I14" s="20" t="s">
        <v>294</v>
      </c>
      <c r="J14" s="21">
        <v>1</v>
      </c>
      <c r="K14" s="19">
        <v>3.1052E-2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0.98</v>
      </c>
      <c r="G15" s="26"/>
      <c r="H15" s="50" t="s">
        <v>296</v>
      </c>
      <c r="I15" s="50"/>
      <c r="J15" s="50"/>
      <c r="K15" s="19">
        <f>SUM(K13:K14)</f>
        <v>6.2103999999999999E-2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1195</v>
      </c>
      <c r="B18" s="54"/>
      <c r="C18" s="20" t="s">
        <v>546</v>
      </c>
      <c r="D18" s="17">
        <v>1</v>
      </c>
      <c r="E18" s="18">
        <v>14.7</v>
      </c>
      <c r="F18" s="18">
        <v>14.7</v>
      </c>
      <c r="G18" s="19">
        <v>0.93159999999999998</v>
      </c>
      <c r="H18" s="16" t="s">
        <v>377</v>
      </c>
      <c r="I18" s="20" t="s">
        <v>342</v>
      </c>
      <c r="J18" s="21">
        <v>0.4</v>
      </c>
      <c r="K18" s="19">
        <v>0.37262355999999996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1.2999999999999999E-3</v>
      </c>
      <c r="H19" s="16" t="s">
        <v>655</v>
      </c>
      <c r="I19" s="20" t="s">
        <v>294</v>
      </c>
      <c r="J19" s="21">
        <v>1</v>
      </c>
      <c r="K19" s="19">
        <v>1.2673999999999999E-3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0.02</v>
      </c>
      <c r="E20" s="27">
        <v>1.5</v>
      </c>
      <c r="F20" s="18">
        <v>0.03</v>
      </c>
      <c r="G20" s="19">
        <v>1.9E-3</v>
      </c>
      <c r="H20" s="16" t="s">
        <v>401</v>
      </c>
      <c r="I20" s="20" t="s">
        <v>294</v>
      </c>
      <c r="J20" s="21">
        <v>1</v>
      </c>
      <c r="K20" s="19">
        <v>1.9011E-3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14.749999999999998</v>
      </c>
      <c r="G21" s="26"/>
      <c r="H21" s="50" t="s">
        <v>296</v>
      </c>
      <c r="I21" s="50"/>
      <c r="J21" s="50"/>
      <c r="K21" s="19">
        <f>SUM(K18:K20)</f>
        <v>0.37579205999999993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15.78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3.16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0.44109999999999999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18.939999999999998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18.939999999999998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1-000000000000}">
  <sheetPr codeName="Hoja242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190</v>
      </c>
      <c r="B4" s="64"/>
      <c r="C4" s="64"/>
      <c r="D4" s="64"/>
      <c r="E4" s="5" t="s">
        <v>275</v>
      </c>
      <c r="F4" s="6" t="s">
        <v>17</v>
      </c>
      <c r="H4" s="1" t="s">
        <v>1196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6.9999999999999993E-3</v>
      </c>
      <c r="H9" s="16" t="s">
        <v>293</v>
      </c>
      <c r="I9" s="20" t="s">
        <v>294</v>
      </c>
      <c r="J9" s="21">
        <v>1</v>
      </c>
      <c r="K9" s="19">
        <v>7.0299000000000013E-3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7.0299000000000013E-3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7.2099999999999997E-2</v>
      </c>
      <c r="H13" s="16" t="s">
        <v>300</v>
      </c>
      <c r="I13" s="20" t="s">
        <v>294</v>
      </c>
      <c r="J13" s="21">
        <v>1</v>
      </c>
      <c r="K13" s="19">
        <v>7.2056200000000001E-2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7.2099999999999997E-2</v>
      </c>
      <c r="H14" s="16" t="s">
        <v>300</v>
      </c>
      <c r="I14" s="20" t="s">
        <v>294</v>
      </c>
      <c r="J14" s="21">
        <v>1</v>
      </c>
      <c r="K14" s="19">
        <v>7.2056200000000001E-2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0.1441124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0.02</v>
      </c>
      <c r="E18" s="18">
        <v>1.5</v>
      </c>
      <c r="F18" s="18">
        <v>0.03</v>
      </c>
      <c r="G18" s="19">
        <v>5.3E-3</v>
      </c>
      <c r="H18" s="16" t="s">
        <v>401</v>
      </c>
      <c r="I18" s="20" t="s">
        <v>294</v>
      </c>
      <c r="J18" s="21">
        <v>1</v>
      </c>
      <c r="K18" s="19">
        <v>5.2724E-3</v>
      </c>
      <c r="L18" s="22"/>
    </row>
    <row r="19" spans="1:12" x14ac:dyDescent="0.3">
      <c r="A19" s="54" t="s">
        <v>1197</v>
      </c>
      <c r="B19" s="54"/>
      <c r="C19" s="20" t="s">
        <v>546</v>
      </c>
      <c r="D19" s="18">
        <v>1</v>
      </c>
      <c r="E19" s="27">
        <v>4.78</v>
      </c>
      <c r="F19" s="18">
        <v>4.78</v>
      </c>
      <c r="G19" s="19">
        <v>0.84010000000000007</v>
      </c>
      <c r="H19" s="16" t="s">
        <v>377</v>
      </c>
      <c r="I19" s="20" t="s">
        <v>342</v>
      </c>
      <c r="J19" s="21">
        <v>0.4</v>
      </c>
      <c r="K19" s="19">
        <v>0.33602811999999999</v>
      </c>
      <c r="L19" s="22"/>
    </row>
    <row r="20" spans="1:12" x14ac:dyDescent="0.3">
      <c r="A20" s="54" t="s">
        <v>654</v>
      </c>
      <c r="B20" s="54"/>
      <c r="C20" s="20" t="s">
        <v>325</v>
      </c>
      <c r="D20" s="18">
        <v>0.02</v>
      </c>
      <c r="E20" s="27">
        <v>1</v>
      </c>
      <c r="F20" s="18">
        <v>0.02</v>
      </c>
      <c r="G20" s="19">
        <v>3.4999999999999996E-3</v>
      </c>
      <c r="H20" s="16" t="s">
        <v>655</v>
      </c>
      <c r="I20" s="20" t="s">
        <v>294</v>
      </c>
      <c r="J20" s="21">
        <v>1</v>
      </c>
      <c r="K20" s="19">
        <v>3.5149000000000001E-3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4.83</v>
      </c>
      <c r="G21" s="26"/>
      <c r="H21" s="50" t="s">
        <v>296</v>
      </c>
      <c r="I21" s="50"/>
      <c r="J21" s="50"/>
      <c r="K21" s="19">
        <f>SUM(K18:K20)</f>
        <v>0.34481541999999998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5.69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1.1399999999999999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6.83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6.83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1-000000000000}">
  <sheetPr codeName="Hoja242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191</v>
      </c>
      <c r="B4" s="64"/>
      <c r="C4" s="64"/>
      <c r="D4" s="64"/>
      <c r="E4" s="5" t="s">
        <v>275</v>
      </c>
      <c r="F4" s="6" t="s">
        <v>17</v>
      </c>
      <c r="H4" s="1" t="s">
        <v>1198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8.6999999999999994E-3</v>
      </c>
      <c r="H9" s="16" t="s">
        <v>293</v>
      </c>
      <c r="I9" s="20" t="s">
        <v>294</v>
      </c>
      <c r="J9" s="21">
        <v>1</v>
      </c>
      <c r="K9" s="19">
        <v>8.6505000000000002E-3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8.6505000000000002E-3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</v>
      </c>
      <c r="F13" s="18">
        <v>0.45</v>
      </c>
      <c r="G13" s="19">
        <v>7.7899999999999997E-2</v>
      </c>
      <c r="H13" s="16" t="s">
        <v>300</v>
      </c>
      <c r="I13" s="20" t="s">
        <v>294</v>
      </c>
      <c r="J13" s="21">
        <v>1</v>
      </c>
      <c r="K13" s="19">
        <v>7.7854699999999999E-2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</v>
      </c>
      <c r="F14" s="18">
        <v>0.45</v>
      </c>
      <c r="G14" s="19">
        <v>7.7899999999999997E-2</v>
      </c>
      <c r="H14" s="16" t="s">
        <v>300</v>
      </c>
      <c r="I14" s="20" t="s">
        <v>294</v>
      </c>
      <c r="J14" s="21">
        <v>1</v>
      </c>
      <c r="K14" s="19">
        <v>7.7854699999999999E-2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</v>
      </c>
      <c r="G15" s="26"/>
      <c r="H15" s="50" t="s">
        <v>296</v>
      </c>
      <c r="I15" s="50"/>
      <c r="J15" s="50"/>
      <c r="K15" s="19">
        <f>SUM(K13:K14)</f>
        <v>0.1557094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1199</v>
      </c>
      <c r="B18" s="54"/>
      <c r="C18" s="20" t="s">
        <v>546</v>
      </c>
      <c r="D18" s="17">
        <v>1</v>
      </c>
      <c r="E18" s="18">
        <v>4.78</v>
      </c>
      <c r="F18" s="18">
        <v>4.78</v>
      </c>
      <c r="G18" s="19">
        <v>0.82700000000000007</v>
      </c>
      <c r="H18" s="16" t="s">
        <v>377</v>
      </c>
      <c r="I18" s="20" t="s">
        <v>342</v>
      </c>
      <c r="J18" s="21">
        <v>0.4</v>
      </c>
      <c r="K18" s="19">
        <v>0.33079583999999995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3.4999999999999996E-3</v>
      </c>
      <c r="H19" s="16" t="s">
        <v>655</v>
      </c>
      <c r="I19" s="20" t="s">
        <v>294</v>
      </c>
      <c r="J19" s="21">
        <v>1</v>
      </c>
      <c r="K19" s="19">
        <v>3.4602000000000001E-3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0.02</v>
      </c>
      <c r="E20" s="27">
        <v>1.5</v>
      </c>
      <c r="F20" s="18">
        <v>0.03</v>
      </c>
      <c r="G20" s="19">
        <v>5.1999999999999998E-3</v>
      </c>
      <c r="H20" s="16" t="s">
        <v>401</v>
      </c>
      <c r="I20" s="20" t="s">
        <v>294</v>
      </c>
      <c r="J20" s="21">
        <v>1</v>
      </c>
      <c r="K20" s="19">
        <v>5.1903000000000001E-3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4.83</v>
      </c>
      <c r="G21" s="26"/>
      <c r="H21" s="50" t="s">
        <v>296</v>
      </c>
      <c r="I21" s="50"/>
      <c r="J21" s="50"/>
      <c r="K21" s="19">
        <f>SUM(K18:K20)</f>
        <v>0.33944633999999996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5.78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1.1599999999999999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0.50380000000000003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6.94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6.94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1-000000000000}">
  <sheetPr codeName="Hoja242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192</v>
      </c>
      <c r="B4" s="64"/>
      <c r="C4" s="64"/>
      <c r="D4" s="64"/>
      <c r="E4" s="5" t="s">
        <v>275</v>
      </c>
      <c r="F4" s="6" t="s">
        <v>17</v>
      </c>
      <c r="H4" s="1" t="s">
        <v>1200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1.1200000000000002E-2</v>
      </c>
      <c r="H9" s="16" t="s">
        <v>293</v>
      </c>
      <c r="I9" s="20" t="s">
        <v>294</v>
      </c>
      <c r="J9" s="21">
        <v>1</v>
      </c>
      <c r="K9" s="19">
        <v>1.1204499999999999E-2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1.1204499999999999E-2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0.1148</v>
      </c>
      <c r="H13" s="16" t="s">
        <v>300</v>
      </c>
      <c r="I13" s="20" t="s">
        <v>294</v>
      </c>
      <c r="J13" s="21">
        <v>1</v>
      </c>
      <c r="K13" s="19">
        <v>0.1148459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0.1148</v>
      </c>
      <c r="H14" s="16" t="s">
        <v>300</v>
      </c>
      <c r="I14" s="20" t="s">
        <v>294</v>
      </c>
      <c r="J14" s="21">
        <v>1</v>
      </c>
      <c r="K14" s="19">
        <v>0.1148459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0.2296918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1201</v>
      </c>
      <c r="B18" s="54"/>
      <c r="C18" s="20" t="s">
        <v>546</v>
      </c>
      <c r="D18" s="17">
        <v>1</v>
      </c>
      <c r="E18" s="18">
        <v>2.66</v>
      </c>
      <c r="F18" s="18">
        <v>2.66</v>
      </c>
      <c r="G18" s="19">
        <v>0.7451000000000001</v>
      </c>
      <c r="H18" s="16" t="s">
        <v>377</v>
      </c>
      <c r="I18" s="20" t="s">
        <v>342</v>
      </c>
      <c r="J18" s="21">
        <v>0.4</v>
      </c>
      <c r="K18" s="19">
        <v>0.2980392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5.6000000000000008E-3</v>
      </c>
      <c r="H19" s="16" t="s">
        <v>655</v>
      </c>
      <c r="I19" s="20" t="s">
        <v>294</v>
      </c>
      <c r="J19" s="21">
        <v>1</v>
      </c>
      <c r="K19" s="19">
        <v>5.6022000000000008E-3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0.02</v>
      </c>
      <c r="E20" s="27">
        <v>1.5</v>
      </c>
      <c r="F20" s="18">
        <v>0.03</v>
      </c>
      <c r="G20" s="19">
        <v>8.3999999999999995E-3</v>
      </c>
      <c r="H20" s="16" t="s">
        <v>401</v>
      </c>
      <c r="I20" s="20" t="s">
        <v>294</v>
      </c>
      <c r="J20" s="21">
        <v>1</v>
      </c>
      <c r="K20" s="19">
        <v>8.4033999999999984E-3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2.71</v>
      </c>
      <c r="G21" s="26"/>
      <c r="H21" s="50" t="s">
        <v>296</v>
      </c>
      <c r="I21" s="50"/>
      <c r="J21" s="50"/>
      <c r="K21" s="19">
        <f>SUM(K18:K20)</f>
        <v>0.31204480000000001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3.57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0.71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0.55289999999999995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4.2799999999999994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4.2799999999999994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1-000000000000}">
  <sheetPr codeName="Hoja242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193</v>
      </c>
      <c r="B4" s="64"/>
      <c r="C4" s="64"/>
      <c r="D4" s="64"/>
      <c r="E4" s="5" t="s">
        <v>275</v>
      </c>
      <c r="F4" s="6" t="s">
        <v>17</v>
      </c>
      <c r="H4" s="1" t="s">
        <v>1202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1.9599999999999999E-2</v>
      </c>
      <c r="H9" s="16" t="s">
        <v>293</v>
      </c>
      <c r="I9" s="20" t="s">
        <v>294</v>
      </c>
      <c r="J9" s="21">
        <v>1</v>
      </c>
      <c r="K9" s="19">
        <v>1.9607799999999998E-2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1.9607799999999998E-2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0.20100000000000001</v>
      </c>
      <c r="H13" s="16" t="s">
        <v>300</v>
      </c>
      <c r="I13" s="20" t="s">
        <v>294</v>
      </c>
      <c r="J13" s="21">
        <v>1</v>
      </c>
      <c r="K13" s="19">
        <v>0.2009804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0.20100000000000001</v>
      </c>
      <c r="H14" s="16" t="s">
        <v>300</v>
      </c>
      <c r="I14" s="20" t="s">
        <v>294</v>
      </c>
      <c r="J14" s="21">
        <v>1</v>
      </c>
      <c r="K14" s="19">
        <v>0.2009804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0.40196080000000001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1203</v>
      </c>
      <c r="B18" s="54"/>
      <c r="C18" s="20" t="s">
        <v>546</v>
      </c>
      <c r="D18" s="17">
        <v>1</v>
      </c>
      <c r="E18" s="18">
        <v>1.1299999999999999</v>
      </c>
      <c r="F18" s="18">
        <v>1.1299999999999999</v>
      </c>
      <c r="G18" s="19">
        <v>0.55390000000000006</v>
      </c>
      <c r="H18" s="16" t="s">
        <v>377</v>
      </c>
      <c r="I18" s="20" t="s">
        <v>342</v>
      </c>
      <c r="J18" s="21">
        <v>0.4</v>
      </c>
      <c r="K18" s="19">
        <v>0.22156863999999998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9.7999999999999997E-3</v>
      </c>
      <c r="H19" s="16" t="s">
        <v>655</v>
      </c>
      <c r="I19" s="20" t="s">
        <v>294</v>
      </c>
      <c r="J19" s="21">
        <v>1</v>
      </c>
      <c r="K19" s="19">
        <v>9.8038999999999991E-3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0.02</v>
      </c>
      <c r="E20" s="27">
        <v>1.5</v>
      </c>
      <c r="F20" s="18">
        <v>0.03</v>
      </c>
      <c r="G20" s="19">
        <v>1.47E-2</v>
      </c>
      <c r="H20" s="16" t="s">
        <v>401</v>
      </c>
      <c r="I20" s="20" t="s">
        <v>294</v>
      </c>
      <c r="J20" s="21">
        <v>1</v>
      </c>
      <c r="K20" s="19">
        <v>1.4705900000000001E-2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1.18</v>
      </c>
      <c r="G21" s="26"/>
      <c r="H21" s="50" t="s">
        <v>296</v>
      </c>
      <c r="I21" s="50"/>
      <c r="J21" s="50"/>
      <c r="K21" s="19">
        <f>SUM(K18:K20)</f>
        <v>0.24607843999999998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2.04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0.66759999999999997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2.4500000000000002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2.4500000000000002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1-000000000000}">
  <sheetPr codeName="Hoja242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194</v>
      </c>
      <c r="B4" s="64"/>
      <c r="C4" s="64"/>
      <c r="D4" s="64"/>
      <c r="E4" s="5" t="s">
        <v>275</v>
      </c>
      <c r="F4" s="6" t="s">
        <v>17</v>
      </c>
      <c r="H4" s="1" t="s">
        <v>1204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1.43E-2</v>
      </c>
      <c r="H9" s="16" t="s">
        <v>293</v>
      </c>
      <c r="I9" s="20" t="s">
        <v>294</v>
      </c>
      <c r="J9" s="21">
        <v>1</v>
      </c>
      <c r="K9" s="19">
        <v>1.4285699999999998E-2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1.4285699999999998E-2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0.05</v>
      </c>
      <c r="F13" s="18">
        <v>0.21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0.05</v>
      </c>
      <c r="F14" s="18">
        <v>0.2</v>
      </c>
      <c r="G14" s="19">
        <v>0.1429</v>
      </c>
      <c r="H14" s="16" t="s">
        <v>300</v>
      </c>
      <c r="I14" s="20" t="s">
        <v>294</v>
      </c>
      <c r="J14" s="21">
        <v>1</v>
      </c>
      <c r="K14" s="19">
        <v>0.14285709999999999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0.29285709999999998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1205</v>
      </c>
      <c r="B18" s="54"/>
      <c r="C18" s="20" t="s">
        <v>546</v>
      </c>
      <c r="D18" s="17">
        <v>1</v>
      </c>
      <c r="E18" s="18">
        <v>0.7</v>
      </c>
      <c r="F18" s="18">
        <v>0.7</v>
      </c>
      <c r="G18" s="19">
        <v>0.5</v>
      </c>
      <c r="H18" s="16" t="s">
        <v>377</v>
      </c>
      <c r="I18" s="20" t="s">
        <v>342</v>
      </c>
      <c r="J18" s="21">
        <v>0.4</v>
      </c>
      <c r="K18" s="19">
        <v>0.2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5.0000000000000001E-3</v>
      </c>
      <c r="E19" s="27">
        <v>22.85</v>
      </c>
      <c r="F19" s="18">
        <v>0.11</v>
      </c>
      <c r="G19" s="19">
        <v>7.8600000000000003E-2</v>
      </c>
      <c r="H19" s="16" t="s">
        <v>582</v>
      </c>
      <c r="I19" s="20" t="s">
        <v>342</v>
      </c>
      <c r="J19" s="21">
        <v>0.4</v>
      </c>
      <c r="K19" s="19">
        <v>3.1428560000000001E-2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0.1143</v>
      </c>
      <c r="H20" s="16" t="s">
        <v>582</v>
      </c>
      <c r="I20" s="20" t="s">
        <v>342</v>
      </c>
      <c r="J20" s="21">
        <v>0.4</v>
      </c>
      <c r="K20" s="19">
        <v>4.5714280000000003E-2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0.97</v>
      </c>
      <c r="G21" s="26"/>
      <c r="H21" s="50" t="s">
        <v>296</v>
      </c>
      <c r="I21" s="50"/>
      <c r="J21" s="50"/>
      <c r="K21" s="19">
        <f>SUM(K18:K20)</f>
        <v>0.27714284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0.28000000000000003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0.58430000000000004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1.68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1.68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1-000000000000}">
  <sheetPr codeName="Hoja242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195</v>
      </c>
      <c r="B4" s="64"/>
      <c r="C4" s="64"/>
      <c r="D4" s="64"/>
      <c r="E4" s="5" t="s">
        <v>275</v>
      </c>
      <c r="F4" s="6" t="s">
        <v>17</v>
      </c>
      <c r="H4" s="1" t="s">
        <v>1206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9.1999999999999998E-3</v>
      </c>
      <c r="H9" s="16" t="s">
        <v>293</v>
      </c>
      <c r="I9" s="20" t="s">
        <v>294</v>
      </c>
      <c r="J9" s="21">
        <v>1</v>
      </c>
      <c r="K9" s="19">
        <v>9.1742999999999998E-3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9.1742999999999998E-3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0.05</v>
      </c>
      <c r="F13" s="18">
        <v>0.21</v>
      </c>
      <c r="G13" s="19">
        <v>9.6300000000000011E-2</v>
      </c>
      <c r="H13" s="16" t="s">
        <v>300</v>
      </c>
      <c r="I13" s="20" t="s">
        <v>294</v>
      </c>
      <c r="J13" s="21">
        <v>1</v>
      </c>
      <c r="K13" s="19">
        <v>9.6330299999999994E-2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0.05</v>
      </c>
      <c r="F14" s="18">
        <v>0.2</v>
      </c>
      <c r="G14" s="19">
        <v>9.1700000000000004E-2</v>
      </c>
      <c r="H14" s="16" t="s">
        <v>300</v>
      </c>
      <c r="I14" s="20" t="s">
        <v>294</v>
      </c>
      <c r="J14" s="21">
        <v>1</v>
      </c>
      <c r="K14" s="19">
        <v>9.1743100000000008E-2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0.1880734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1207</v>
      </c>
      <c r="B18" s="54"/>
      <c r="C18" s="20" t="s">
        <v>546</v>
      </c>
      <c r="D18" s="17">
        <v>1</v>
      </c>
      <c r="E18" s="18">
        <v>1.48</v>
      </c>
      <c r="F18" s="18">
        <v>1.48</v>
      </c>
      <c r="G18" s="19">
        <v>0.67890000000000006</v>
      </c>
      <c r="H18" s="16" t="s">
        <v>377</v>
      </c>
      <c r="I18" s="20" t="s">
        <v>342</v>
      </c>
      <c r="J18" s="21">
        <v>0.4</v>
      </c>
      <c r="K18" s="19">
        <v>0.27155963999999999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5.0000000000000001E-3</v>
      </c>
      <c r="E19" s="27">
        <v>22.85</v>
      </c>
      <c r="F19" s="18">
        <v>0.11</v>
      </c>
      <c r="G19" s="19">
        <v>5.0499999999999996E-2</v>
      </c>
      <c r="H19" s="16" t="s">
        <v>582</v>
      </c>
      <c r="I19" s="20" t="s">
        <v>342</v>
      </c>
      <c r="J19" s="21">
        <v>0.4</v>
      </c>
      <c r="K19" s="19">
        <v>2.018348E-2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7.3399999999999993E-2</v>
      </c>
      <c r="H20" s="16" t="s">
        <v>582</v>
      </c>
      <c r="I20" s="20" t="s">
        <v>342</v>
      </c>
      <c r="J20" s="21">
        <v>0.4</v>
      </c>
      <c r="K20" s="19">
        <v>2.9357800000000003E-2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1.75</v>
      </c>
      <c r="G21" s="26"/>
      <c r="H21" s="50" t="s">
        <v>296</v>
      </c>
      <c r="I21" s="50"/>
      <c r="J21" s="50"/>
      <c r="K21" s="19">
        <f>SUM(K18:K20)</f>
        <v>0.32110091999999996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2.1800000000000002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0.51829999999999998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2.62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2.62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1-000000000000}">
  <sheetPr codeName="Hoja242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1208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1-000000000000}">
  <sheetPr codeName="Hoja242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1209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1-000000000000}">
  <sheetPr codeName="Hoja242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1210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1-000000000000}">
  <sheetPr codeName="Hoja243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64</v>
      </c>
      <c r="B4" s="64"/>
      <c r="C4" s="64"/>
      <c r="D4" s="64"/>
      <c r="E4" s="5" t="s">
        <v>275</v>
      </c>
      <c r="F4" s="6" t="s">
        <v>17</v>
      </c>
      <c r="H4" s="1" t="s">
        <v>1211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0.73</v>
      </c>
      <c r="G9" s="19">
        <v>2.0999999999999999E-3</v>
      </c>
      <c r="H9" s="16" t="s">
        <v>293</v>
      </c>
      <c r="I9" s="20" t="s">
        <v>294</v>
      </c>
      <c r="J9" s="21">
        <v>1</v>
      </c>
      <c r="K9" s="19">
        <v>2.1448999999999999E-3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0.73</v>
      </c>
      <c r="G10" s="26"/>
      <c r="H10" s="25"/>
      <c r="I10" s="52" t="s">
        <v>296</v>
      </c>
      <c r="J10" s="52"/>
      <c r="K10" s="19">
        <f>SUM(K9)</f>
        <v>2.1448999999999999E-3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1.8</v>
      </c>
      <c r="F13" s="18">
        <v>7.29</v>
      </c>
      <c r="G13" s="19">
        <v>2.1400000000000002E-2</v>
      </c>
      <c r="H13" s="16" t="s">
        <v>300</v>
      </c>
      <c r="I13" s="20" t="s">
        <v>294</v>
      </c>
      <c r="J13" s="21">
        <v>1</v>
      </c>
      <c r="K13" s="19">
        <v>2.1419800000000003E-2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1.798</v>
      </c>
      <c r="F14" s="18">
        <v>7.37</v>
      </c>
      <c r="G14" s="19">
        <v>2.1700000000000001E-2</v>
      </c>
      <c r="H14" s="16" t="s">
        <v>300</v>
      </c>
      <c r="I14" s="20" t="s">
        <v>294</v>
      </c>
      <c r="J14" s="21">
        <v>1</v>
      </c>
      <c r="K14" s="19">
        <v>2.1654800000000002E-2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14.66</v>
      </c>
      <c r="G15" s="26"/>
      <c r="H15" s="50" t="s">
        <v>296</v>
      </c>
      <c r="I15" s="50"/>
      <c r="J15" s="50"/>
      <c r="K15" s="19">
        <f>SUM(K13:K14)</f>
        <v>4.3074600000000005E-2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558</v>
      </c>
      <c r="B18" s="54"/>
      <c r="C18" s="20" t="s">
        <v>17</v>
      </c>
      <c r="D18" s="17">
        <v>1</v>
      </c>
      <c r="E18" s="18">
        <v>324.95</v>
      </c>
      <c r="F18" s="18">
        <v>324.95</v>
      </c>
      <c r="G18" s="19">
        <v>0.95480000000000009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324.95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340.34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68.069999999999993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4.5199999999999997E-2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408.40999999999997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408.40999999999997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1-000000000000}">
  <sheetPr codeName="Hoja243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1212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1-000000000000}">
  <sheetPr codeName="Hoja243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196</v>
      </c>
      <c r="B4" s="64"/>
      <c r="C4" s="64"/>
      <c r="D4" s="64"/>
      <c r="E4" s="5" t="s">
        <v>275</v>
      </c>
      <c r="F4" s="6" t="s">
        <v>17</v>
      </c>
      <c r="H4" s="1" t="s">
        <v>1213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1.38</v>
      </c>
      <c r="G9" s="19">
        <v>4.5000000000000005E-3</v>
      </c>
      <c r="H9" s="16" t="s">
        <v>293</v>
      </c>
      <c r="I9" s="20" t="s">
        <v>294</v>
      </c>
      <c r="J9" s="21">
        <v>1</v>
      </c>
      <c r="K9" s="19">
        <v>4.4909999999999993E-3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1.38</v>
      </c>
      <c r="G10" s="26"/>
      <c r="H10" s="25"/>
      <c r="I10" s="52" t="s">
        <v>296</v>
      </c>
      <c r="J10" s="52"/>
      <c r="K10" s="19">
        <f>SUM(K9)</f>
        <v>4.4909999999999993E-3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3.3759999999999999</v>
      </c>
      <c r="F13" s="18">
        <v>13.67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4.4487100000000002E-2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3.3759999999999999</v>
      </c>
      <c r="F14" s="18">
        <v>13.84</v>
      </c>
      <c r="G14" s="19">
        <v>4.4999999999999998E-2</v>
      </c>
      <c r="H14" s="16" t="s">
        <v>300</v>
      </c>
      <c r="I14" s="20" t="s">
        <v>294</v>
      </c>
      <c r="J14" s="21">
        <v>1</v>
      </c>
      <c r="K14" s="19">
        <v>4.5040400000000001E-2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27.509999999999998</v>
      </c>
      <c r="G15" s="26"/>
      <c r="H15" s="50" t="s">
        <v>296</v>
      </c>
      <c r="I15" s="50"/>
      <c r="J15" s="50"/>
      <c r="K15" s="19">
        <f>SUM(K13:K14)</f>
        <v>8.952750000000001E-2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1214</v>
      </c>
      <c r="B18" s="54"/>
      <c r="C18" s="20" t="s">
        <v>546</v>
      </c>
      <c r="D18" s="17">
        <v>1</v>
      </c>
      <c r="E18" s="18">
        <v>278.39</v>
      </c>
      <c r="F18" s="18">
        <v>278.39</v>
      </c>
      <c r="G18" s="19">
        <v>0.90599999999999992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278.39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307.27999999999997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61.46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9.4E-2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368.73999999999995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368.73999999999995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1-000000000000}">
  <sheetPr codeName="Hoja243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197</v>
      </c>
      <c r="B4" s="64"/>
      <c r="C4" s="64"/>
      <c r="D4" s="64"/>
      <c r="E4" s="5" t="s">
        <v>275</v>
      </c>
      <c r="F4" s="6" t="s">
        <v>17</v>
      </c>
      <c r="H4" s="1" t="s">
        <v>1215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3.4832000000000001E-3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3.4832000000000001E-3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</v>
      </c>
      <c r="F13" s="18">
        <v>3.24</v>
      </c>
      <c r="G13" s="19">
        <v>3.4200000000000001E-2</v>
      </c>
      <c r="H13" s="16" t="s">
        <v>300</v>
      </c>
      <c r="I13" s="20" t="s">
        <v>294</v>
      </c>
      <c r="J13" s="21">
        <v>1</v>
      </c>
      <c r="K13" s="19">
        <v>3.4198900000000004E-2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0.8</v>
      </c>
      <c r="F14" s="18">
        <v>3.28</v>
      </c>
      <c r="G14" s="19">
        <v>3.4599999999999999E-2</v>
      </c>
      <c r="H14" s="16" t="s">
        <v>300</v>
      </c>
      <c r="I14" s="20" t="s">
        <v>294</v>
      </c>
      <c r="J14" s="21">
        <v>1</v>
      </c>
      <c r="K14" s="19">
        <v>3.4621100000000002E-2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6.8820000000000006E-2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1216</v>
      </c>
      <c r="B18" s="54"/>
      <c r="C18" s="20" t="s">
        <v>546</v>
      </c>
      <c r="D18" s="17">
        <v>1</v>
      </c>
      <c r="E18" s="18">
        <v>87.89</v>
      </c>
      <c r="F18" s="18">
        <v>87.89</v>
      </c>
      <c r="G18" s="19">
        <v>0.92769999999999997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87.89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94.74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18.95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7.2300000000000003E-2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113.69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113.69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1-000000000000}">
  <sheetPr codeName="Hoja243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198</v>
      </c>
      <c r="B4" s="64"/>
      <c r="C4" s="64"/>
      <c r="D4" s="64"/>
      <c r="E4" s="5" t="s">
        <v>275</v>
      </c>
      <c r="F4" s="6" t="s">
        <v>17</v>
      </c>
      <c r="H4" s="1" t="s">
        <v>1217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3.8649999999999999E-3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3.8649999999999999E-3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0.90908999999999995</v>
      </c>
      <c r="F13" s="18">
        <v>3.68</v>
      </c>
      <c r="G13" s="19">
        <v>3.8399999999999997E-2</v>
      </c>
      <c r="H13" s="16" t="s">
        <v>300</v>
      </c>
      <c r="I13" s="20" t="s">
        <v>294</v>
      </c>
      <c r="J13" s="21">
        <v>1</v>
      </c>
      <c r="K13" s="19">
        <v>3.8441400000000001E-2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0.90908999999999995</v>
      </c>
      <c r="F14" s="18">
        <v>3.73</v>
      </c>
      <c r="G14" s="19">
        <v>3.9E-2</v>
      </c>
      <c r="H14" s="16" t="s">
        <v>300</v>
      </c>
      <c r="I14" s="20" t="s">
        <v>294</v>
      </c>
      <c r="J14" s="21">
        <v>1</v>
      </c>
      <c r="K14" s="19">
        <v>3.89638E-2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7.41</v>
      </c>
      <c r="G15" s="26"/>
      <c r="H15" s="50" t="s">
        <v>296</v>
      </c>
      <c r="I15" s="50"/>
      <c r="J15" s="50"/>
      <c r="K15" s="19">
        <f>SUM(K13:K14)</f>
        <v>7.7405200000000007E-2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1218</v>
      </c>
      <c r="B18" s="54"/>
      <c r="C18" s="20" t="s">
        <v>546</v>
      </c>
      <c r="D18" s="17">
        <v>1</v>
      </c>
      <c r="E18" s="18">
        <v>87.95</v>
      </c>
      <c r="F18" s="18">
        <v>87.95</v>
      </c>
      <c r="G18" s="19">
        <v>0.91870000000000007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87.95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95.73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19.149999999999999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8.1299999999999997E-2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114.88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114.88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1-000000000000}">
  <sheetPr codeName="Hoja243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199</v>
      </c>
      <c r="B4" s="64"/>
      <c r="C4" s="64"/>
      <c r="D4" s="64"/>
      <c r="E4" s="5" t="s">
        <v>275</v>
      </c>
      <c r="F4" s="6" t="s">
        <v>17</v>
      </c>
      <c r="H4" s="1" t="s">
        <v>1219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2.5999999999999999E-3</v>
      </c>
      <c r="H9" s="16" t="s">
        <v>293</v>
      </c>
      <c r="I9" s="20" t="s">
        <v>294</v>
      </c>
      <c r="J9" s="21">
        <v>1</v>
      </c>
      <c r="K9" s="19">
        <v>2.5585999999999999E-3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2.5585999999999999E-3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2.6000000000000002E-2</v>
      </c>
      <c r="H13" s="16" t="s">
        <v>300</v>
      </c>
      <c r="I13" s="20" t="s">
        <v>294</v>
      </c>
      <c r="J13" s="21">
        <v>1</v>
      </c>
      <c r="K13" s="19">
        <v>2.6012799999999999E-2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</v>
      </c>
      <c r="F14" s="18">
        <v>1.23</v>
      </c>
      <c r="G14" s="19">
        <v>2.6200000000000001E-2</v>
      </c>
      <c r="H14" s="16" t="s">
        <v>300</v>
      </c>
      <c r="I14" s="20" t="s">
        <v>294</v>
      </c>
      <c r="J14" s="21">
        <v>1</v>
      </c>
      <c r="K14" s="19">
        <v>2.6225999999999999E-2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5.2238800000000002E-2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1220</v>
      </c>
      <c r="B18" s="54"/>
      <c r="C18" s="20" t="s">
        <v>546</v>
      </c>
      <c r="D18" s="17">
        <v>1</v>
      </c>
      <c r="E18" s="18">
        <v>44.33</v>
      </c>
      <c r="F18" s="18">
        <v>44.33</v>
      </c>
      <c r="G18" s="19">
        <v>0.94519999999999993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44.33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46.9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9.3800000000000008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5.4800000000000001E-2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56.28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56.28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1-000000000000}">
  <sheetPr codeName="Hoja243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200</v>
      </c>
      <c r="B4" s="64"/>
      <c r="C4" s="64"/>
      <c r="D4" s="64"/>
      <c r="E4" s="5" t="s">
        <v>275</v>
      </c>
      <c r="F4" s="6" t="s">
        <v>17</v>
      </c>
      <c r="H4" s="1" t="s">
        <v>1221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3.8931999999999999E-3</v>
      </c>
      <c r="L9" s="22"/>
      <c r="M9" s="23"/>
      <c r="O9" s="24"/>
    </row>
    <row r="10" spans="1:15" x14ac:dyDescent="0.3">
      <c r="A10" s="16" t="s">
        <v>1222</v>
      </c>
      <c r="B10" s="17">
        <v>0.1</v>
      </c>
      <c r="C10" s="18">
        <v>0.25</v>
      </c>
      <c r="D10" s="18">
        <f>IF(ISNUMBER(B10),B10*C10,)</f>
        <v>2.5000000000000001E-2</v>
      </c>
      <c r="E10" s="17">
        <v>0.66666999999999998</v>
      </c>
      <c r="F10" s="18">
        <v>0.02</v>
      </c>
      <c r="G10" s="19">
        <v>5.9999999999999995E-4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0.16</v>
      </c>
      <c r="G11" s="26"/>
      <c r="H11" s="25"/>
      <c r="I11" s="52" t="s">
        <v>296</v>
      </c>
      <c r="J11" s="52"/>
      <c r="K11" s="19">
        <f>SUM(K9:K10)</f>
        <v>3.8931999999999999E-3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0.66666999999999998</v>
      </c>
      <c r="F14" s="18">
        <v>2.73</v>
      </c>
      <c r="G14" s="19">
        <v>7.5899999999999995E-2</v>
      </c>
      <c r="H14" s="16" t="s">
        <v>300</v>
      </c>
      <c r="I14" s="20" t="s">
        <v>294</v>
      </c>
      <c r="J14" s="21">
        <v>1</v>
      </c>
      <c r="K14" s="19">
        <v>7.5917700000000005E-2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2.73</v>
      </c>
      <c r="G15" s="26"/>
      <c r="H15" s="50" t="s">
        <v>296</v>
      </c>
      <c r="I15" s="50"/>
      <c r="J15" s="50"/>
      <c r="K15" s="19">
        <f>SUM(K14)</f>
        <v>7.5917700000000005E-2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538</v>
      </c>
      <c r="B18" s="54"/>
      <c r="C18" s="20" t="s">
        <v>17</v>
      </c>
      <c r="D18" s="17">
        <v>1</v>
      </c>
      <c r="E18" s="18">
        <v>32.47</v>
      </c>
      <c r="F18" s="18">
        <v>32.47</v>
      </c>
      <c r="G18" s="19">
        <v>0.90290000000000004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1.67E-2</v>
      </c>
      <c r="H19" s="16" t="s">
        <v>533</v>
      </c>
      <c r="I19" s="20" t="s">
        <v>342</v>
      </c>
      <c r="J19" s="21">
        <v>0.4</v>
      </c>
      <c r="K19" s="19">
        <v>6.6740800000000015E-3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33.07</v>
      </c>
      <c r="G20" s="26"/>
      <c r="H20" s="50" t="s">
        <v>296</v>
      </c>
      <c r="I20" s="50"/>
      <c r="J20" s="50"/>
      <c r="K20" s="19">
        <f>SUM(K18:K19)</f>
        <v>6.6740800000000015E-3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35.96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7.19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8.6499999999999994E-2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43.15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43.15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1:E11"/>
    <mergeCell ref="A12:F12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1-000000000000}">
  <sheetPr codeName="Hoja2437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201</v>
      </c>
      <c r="B4" s="64"/>
      <c r="C4" s="64"/>
      <c r="D4" s="64"/>
      <c r="E4" s="5" t="s">
        <v>275</v>
      </c>
      <c r="F4" s="6" t="s">
        <v>17</v>
      </c>
      <c r="H4" s="1" t="s">
        <v>1225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1.1399999999999999</v>
      </c>
      <c r="G9" s="19">
        <v>1.6399999999999998E-2</v>
      </c>
      <c r="H9" s="16" t="s">
        <v>293</v>
      </c>
      <c r="I9" s="20" t="s">
        <v>294</v>
      </c>
      <c r="J9" s="21">
        <v>1</v>
      </c>
      <c r="K9" s="19">
        <v>1.64171E-2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1.1399999999999999</v>
      </c>
      <c r="G10" s="26"/>
      <c r="H10" s="25"/>
      <c r="I10" s="52" t="s">
        <v>296</v>
      </c>
      <c r="J10" s="52"/>
      <c r="K10" s="19">
        <f>SUM(K9)</f>
        <v>1.64171E-2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299</v>
      </c>
      <c r="B13" s="68">
        <v>1</v>
      </c>
      <c r="C13" s="18">
        <v>4.05</v>
      </c>
      <c r="D13" s="18">
        <f>IF(ISNUMBER(B13),B13*C13,)</f>
        <v>4.05</v>
      </c>
      <c r="E13" s="17">
        <v>1.8</v>
      </c>
      <c r="F13" s="18">
        <v>7.29</v>
      </c>
      <c r="G13" s="19">
        <v>0.105</v>
      </c>
      <c r="H13" s="16" t="s">
        <v>300</v>
      </c>
      <c r="I13" s="20" t="s">
        <v>294</v>
      </c>
      <c r="J13" s="21">
        <v>1</v>
      </c>
      <c r="K13" s="19">
        <v>0.1049827</v>
      </c>
      <c r="L13" s="22"/>
    </row>
    <row r="14" spans="1:15" x14ac:dyDescent="0.3">
      <c r="A14" s="66" t="s">
        <v>397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1.8</v>
      </c>
      <c r="F14" s="18">
        <v>7.38</v>
      </c>
      <c r="G14" s="19">
        <v>0.10630000000000001</v>
      </c>
      <c r="H14" s="16" t="s">
        <v>300</v>
      </c>
      <c r="I14" s="20" t="s">
        <v>294</v>
      </c>
      <c r="J14" s="21">
        <v>1</v>
      </c>
      <c r="K14" s="19">
        <v>0.10627879999999999</v>
      </c>
      <c r="L14" s="22"/>
    </row>
    <row r="15" spans="1:15" ht="24" x14ac:dyDescent="0.3">
      <c r="A15" s="66" t="s">
        <v>368</v>
      </c>
      <c r="B15" s="68">
        <v>1</v>
      </c>
      <c r="C15" s="18">
        <v>4.55</v>
      </c>
      <c r="D15" s="18">
        <f>IF(ISNUMBER(B15),B15*C15,)</f>
        <v>4.55</v>
      </c>
      <c r="E15" s="17">
        <v>1.8</v>
      </c>
      <c r="F15" s="18">
        <v>8.19</v>
      </c>
      <c r="G15" s="19">
        <v>0.11789999999999999</v>
      </c>
      <c r="H15" s="16" t="s">
        <v>300</v>
      </c>
      <c r="I15" s="20" t="s">
        <v>294</v>
      </c>
      <c r="J15" s="21">
        <v>1</v>
      </c>
      <c r="K15" s="19">
        <v>0.11794349999999999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22.86</v>
      </c>
      <c r="G16" s="26"/>
      <c r="H16" s="50" t="s">
        <v>296</v>
      </c>
      <c r="I16" s="50"/>
      <c r="J16" s="50"/>
      <c r="K16" s="19">
        <f>SUM(K13:K15)</f>
        <v>0.32920499999999997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1226</v>
      </c>
      <c r="B19" s="65"/>
      <c r="C19" s="20" t="s">
        <v>546</v>
      </c>
      <c r="D19" s="17">
        <v>1</v>
      </c>
      <c r="E19" s="18">
        <v>25.82</v>
      </c>
      <c r="F19" s="18">
        <v>25.82</v>
      </c>
      <c r="G19" s="19">
        <v>0.37180000000000002</v>
      </c>
      <c r="H19" s="16" t="s">
        <v>1227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65" t="s">
        <v>1228</v>
      </c>
      <c r="B20" s="65"/>
      <c r="C20" s="20" t="s">
        <v>24</v>
      </c>
      <c r="D20" s="18">
        <v>2</v>
      </c>
      <c r="E20" s="27">
        <v>8.09</v>
      </c>
      <c r="F20" s="18">
        <v>16.18</v>
      </c>
      <c r="G20" s="19">
        <v>0.23300000000000001</v>
      </c>
      <c r="H20" s="16" t="s">
        <v>377</v>
      </c>
      <c r="I20" s="20" t="s">
        <v>342</v>
      </c>
      <c r="J20" s="21">
        <v>0.4</v>
      </c>
      <c r="K20" s="19">
        <v>9.3202759999999996E-2</v>
      </c>
      <c r="L20" s="22"/>
    </row>
    <row r="21" spans="1:12" x14ac:dyDescent="0.3">
      <c r="A21" s="65" t="s">
        <v>581</v>
      </c>
      <c r="B21" s="65"/>
      <c r="C21" s="20" t="s">
        <v>514</v>
      </c>
      <c r="D21" s="18">
        <v>0.02</v>
      </c>
      <c r="E21" s="27">
        <v>32</v>
      </c>
      <c r="F21" s="18">
        <v>0.64</v>
      </c>
      <c r="G21" s="19">
        <v>9.1999999999999998E-3</v>
      </c>
      <c r="H21" s="16" t="s">
        <v>582</v>
      </c>
      <c r="I21" s="20" t="s">
        <v>342</v>
      </c>
      <c r="J21" s="21">
        <v>0.4</v>
      </c>
      <c r="K21" s="19">
        <v>3.6866399999999997E-3</v>
      </c>
      <c r="L21" s="22"/>
    </row>
    <row r="22" spans="1:12" x14ac:dyDescent="0.3">
      <c r="A22" s="65" t="s">
        <v>1229</v>
      </c>
      <c r="B22" s="65"/>
      <c r="C22" s="20" t="s">
        <v>6</v>
      </c>
      <c r="D22" s="18">
        <v>0.04</v>
      </c>
      <c r="E22" s="27">
        <v>70</v>
      </c>
      <c r="F22" s="18">
        <v>2.8</v>
      </c>
      <c r="G22" s="19">
        <v>4.0300000000000002E-2</v>
      </c>
      <c r="H22" s="16" t="s">
        <v>1230</v>
      </c>
      <c r="I22" s="20" t="s">
        <v>342</v>
      </c>
      <c r="J22" s="21">
        <v>0.4</v>
      </c>
      <c r="K22" s="19">
        <v>1.6129040000000001E-2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45.44</v>
      </c>
      <c r="G23" s="26"/>
      <c r="H23" s="50" t="s">
        <v>296</v>
      </c>
      <c r="I23" s="50"/>
      <c r="J23" s="50"/>
      <c r="K23" s="19">
        <f>SUM(K19:K22)</f>
        <v>0.11301844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69.44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13.89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0.45860000000000001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83.33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83.33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2:B22"/>
    <mergeCell ref="A10:E10"/>
    <mergeCell ref="A11:F11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1-000000000000}">
  <sheetPr codeName="Hoja243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1231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1-000000000000}">
  <sheetPr codeName="Hoja243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202</v>
      </c>
      <c r="B4" s="64"/>
      <c r="C4" s="64"/>
      <c r="D4" s="64"/>
      <c r="E4" s="5" t="s">
        <v>275</v>
      </c>
      <c r="F4" s="6" t="s">
        <v>17</v>
      </c>
      <c r="H4" s="1" t="s">
        <v>1232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</v>
      </c>
      <c r="G9" s="19">
        <v>2.0999999999999999E-3</v>
      </c>
      <c r="H9" s="16" t="s">
        <v>293</v>
      </c>
      <c r="I9" s="20" t="s">
        <v>294</v>
      </c>
      <c r="J9" s="21">
        <v>1</v>
      </c>
      <c r="K9" s="19">
        <v>2.1086999999999998E-3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1.3</v>
      </c>
      <c r="G10" s="26"/>
      <c r="H10" s="25"/>
      <c r="I10" s="52" t="s">
        <v>296</v>
      </c>
      <c r="J10" s="52"/>
      <c r="K10" s="19">
        <f>SUM(K9)</f>
        <v>2.1086999999999998E-3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3.2</v>
      </c>
      <c r="F13" s="18">
        <v>13.12</v>
      </c>
      <c r="G13" s="19">
        <v>2.1299999999999999E-2</v>
      </c>
      <c r="H13" s="16" t="s">
        <v>300</v>
      </c>
      <c r="I13" s="20" t="s">
        <v>294</v>
      </c>
      <c r="J13" s="21">
        <v>1</v>
      </c>
      <c r="K13" s="19">
        <v>2.1281400000000002E-2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3.2</v>
      </c>
      <c r="F14" s="18">
        <v>12.96</v>
      </c>
      <c r="G14" s="19">
        <v>2.1000000000000001E-2</v>
      </c>
      <c r="H14" s="16" t="s">
        <v>300</v>
      </c>
      <c r="I14" s="20" t="s">
        <v>294</v>
      </c>
      <c r="J14" s="21">
        <v>1</v>
      </c>
      <c r="K14" s="19">
        <v>2.1021899999999996E-2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26.08</v>
      </c>
      <c r="G15" s="26"/>
      <c r="H15" s="50" t="s">
        <v>296</v>
      </c>
      <c r="I15" s="50"/>
      <c r="J15" s="50"/>
      <c r="K15" s="19">
        <f>SUM(K13:K14)</f>
        <v>4.2303300000000002E-2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1233</v>
      </c>
      <c r="B18" s="54"/>
      <c r="C18" s="20" t="s">
        <v>546</v>
      </c>
      <c r="D18" s="17">
        <v>1</v>
      </c>
      <c r="E18" s="18">
        <v>589.12</v>
      </c>
      <c r="F18" s="18">
        <v>589.12</v>
      </c>
      <c r="G18" s="19">
        <v>0.9556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589.12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616.5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123.3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4.4400000000000002E-2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739.8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739.8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1-000000000000}">
  <sheetPr codeName="Hoja244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203</v>
      </c>
      <c r="B4" s="64"/>
      <c r="C4" s="64"/>
      <c r="D4" s="64"/>
      <c r="E4" s="5" t="s">
        <v>275</v>
      </c>
      <c r="F4" s="6" t="s">
        <v>17</v>
      </c>
      <c r="H4" s="1" t="s">
        <v>1234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1.22</v>
      </c>
      <c r="G9" s="19">
        <v>2.3999999999999998E-3</v>
      </c>
      <c r="H9" s="16" t="s">
        <v>293</v>
      </c>
      <c r="I9" s="20" t="s">
        <v>294</v>
      </c>
      <c r="J9" s="21">
        <v>1</v>
      </c>
      <c r="K9" s="19">
        <v>2.3544E-3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1.22</v>
      </c>
      <c r="G10" s="26"/>
      <c r="H10" s="25"/>
      <c r="I10" s="52" t="s">
        <v>296</v>
      </c>
      <c r="J10" s="52"/>
      <c r="K10" s="19">
        <f>SUM(K9)</f>
        <v>2.3544E-3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3</v>
      </c>
      <c r="F13" s="18">
        <v>12.3</v>
      </c>
      <c r="G13" s="19">
        <v>2.3700000000000002E-2</v>
      </c>
      <c r="H13" s="16" t="s">
        <v>300</v>
      </c>
      <c r="I13" s="20" t="s">
        <v>294</v>
      </c>
      <c r="J13" s="21">
        <v>1</v>
      </c>
      <c r="K13" s="19">
        <v>2.3737400000000002E-2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</v>
      </c>
      <c r="F14" s="18">
        <v>12.15</v>
      </c>
      <c r="G14" s="19">
        <v>2.3399999999999997E-2</v>
      </c>
      <c r="H14" s="16" t="s">
        <v>300</v>
      </c>
      <c r="I14" s="20" t="s">
        <v>294</v>
      </c>
      <c r="J14" s="21">
        <v>1</v>
      </c>
      <c r="K14" s="19">
        <v>2.3447900000000001E-2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24.450000000000003</v>
      </c>
      <c r="G15" s="26"/>
      <c r="H15" s="50" t="s">
        <v>296</v>
      </c>
      <c r="I15" s="50"/>
      <c r="J15" s="50"/>
      <c r="K15" s="19">
        <f>SUM(K13:K14)</f>
        <v>4.7185299999999999E-2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1235</v>
      </c>
      <c r="B18" s="54"/>
      <c r="C18" s="20" t="s">
        <v>546</v>
      </c>
      <c r="D18" s="17">
        <v>1</v>
      </c>
      <c r="E18" s="18">
        <v>492.5</v>
      </c>
      <c r="F18" s="18">
        <v>492.5</v>
      </c>
      <c r="G18" s="19">
        <v>0.95050000000000001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492.5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518.16999999999996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103.63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4.9500000000000002E-2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621.79999999999995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621.79999999999995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1-000000000000}">
  <sheetPr codeName="Hoja244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204</v>
      </c>
      <c r="B4" s="64"/>
      <c r="C4" s="64"/>
      <c r="D4" s="64"/>
      <c r="E4" s="5" t="s">
        <v>275</v>
      </c>
      <c r="F4" s="6" t="s">
        <v>17</v>
      </c>
      <c r="H4" s="1" t="s">
        <v>1236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2.04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3.7453999999999999E-3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2.04</v>
      </c>
      <c r="G10" s="26"/>
      <c r="H10" s="25"/>
      <c r="I10" s="52" t="s">
        <v>296</v>
      </c>
      <c r="J10" s="52"/>
      <c r="K10" s="19">
        <f>SUM(K9)</f>
        <v>3.7453999999999999E-3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</v>
      </c>
      <c r="F13" s="18">
        <v>20.5</v>
      </c>
      <c r="G13" s="19">
        <v>3.7599999999999995E-2</v>
      </c>
      <c r="H13" s="16" t="s">
        <v>300</v>
      </c>
      <c r="I13" s="20" t="s">
        <v>294</v>
      </c>
      <c r="J13" s="21">
        <v>1</v>
      </c>
      <c r="K13" s="19">
        <v>3.7637499999999997E-2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5</v>
      </c>
      <c r="F14" s="18">
        <v>20.25</v>
      </c>
      <c r="G14" s="19">
        <v>3.7200000000000004E-2</v>
      </c>
      <c r="H14" s="16" t="s">
        <v>300</v>
      </c>
      <c r="I14" s="20" t="s">
        <v>294</v>
      </c>
      <c r="J14" s="21">
        <v>1</v>
      </c>
      <c r="K14" s="19">
        <v>3.7178499999999996E-2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40.75</v>
      </c>
      <c r="G15" s="26"/>
      <c r="H15" s="50" t="s">
        <v>296</v>
      </c>
      <c r="I15" s="50"/>
      <c r="J15" s="50"/>
      <c r="K15" s="19">
        <f>SUM(K13:K14)</f>
        <v>7.4815999999999994E-2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1237</v>
      </c>
      <c r="B18" s="54"/>
      <c r="C18" s="20" t="s">
        <v>17</v>
      </c>
      <c r="D18" s="17">
        <v>1</v>
      </c>
      <c r="E18" s="18">
        <v>501.88</v>
      </c>
      <c r="F18" s="18">
        <v>501.88</v>
      </c>
      <c r="G18" s="19">
        <v>0.9214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501.88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544.66999999999996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108.93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7.8600000000000003E-2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653.59999999999991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653.59999999999991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1-000000000000}">
  <sheetPr codeName="Hoja244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205</v>
      </c>
      <c r="B4" s="64"/>
      <c r="C4" s="64"/>
      <c r="D4" s="64"/>
      <c r="E4" s="5" t="s">
        <v>275</v>
      </c>
      <c r="F4" s="6" t="s">
        <v>17</v>
      </c>
      <c r="H4" s="1" t="s">
        <v>1238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2.0999999999999999E-3</v>
      </c>
      <c r="H9" s="16" t="s">
        <v>293</v>
      </c>
      <c r="I9" s="20" t="s">
        <v>294</v>
      </c>
      <c r="J9" s="21">
        <v>1</v>
      </c>
      <c r="K9" s="19">
        <v>2.1228999999999996E-3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2.1228999999999996E-3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397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0.8</v>
      </c>
      <c r="F13" s="18">
        <v>3.28</v>
      </c>
      <c r="G13" s="19">
        <v>2.1099999999999997E-2</v>
      </c>
      <c r="H13" s="16" t="s">
        <v>300</v>
      </c>
      <c r="I13" s="20" t="s">
        <v>294</v>
      </c>
      <c r="J13" s="21">
        <v>1</v>
      </c>
      <c r="K13" s="19">
        <v>2.1099999999999997E-2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0.8</v>
      </c>
      <c r="F14" s="18">
        <v>3.24</v>
      </c>
      <c r="G14" s="19">
        <v>2.0799999999999999E-2</v>
      </c>
      <c r="H14" s="16" t="s">
        <v>300</v>
      </c>
      <c r="I14" s="20" t="s">
        <v>294</v>
      </c>
      <c r="J14" s="21">
        <v>1</v>
      </c>
      <c r="K14" s="19">
        <v>2.0842700000000002E-2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4.1942699999999999E-2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65" t="s">
        <v>1239</v>
      </c>
      <c r="B18" s="65"/>
      <c r="C18" s="20" t="s">
        <v>546</v>
      </c>
      <c r="D18" s="17">
        <v>1</v>
      </c>
      <c r="E18" s="18">
        <v>148.6</v>
      </c>
      <c r="F18" s="18">
        <v>148.6</v>
      </c>
      <c r="G18" s="19">
        <v>0.95590000000000008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148.6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65"/>
      <c r="B22" s="65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78"/>
      <c r="B24" s="81"/>
      <c r="C24" s="30" t="s">
        <v>308</v>
      </c>
      <c r="D24" s="31"/>
      <c r="E24" s="27"/>
      <c r="F24" s="18">
        <v>155.44999999999999</v>
      </c>
      <c r="G24" s="32"/>
      <c r="H24" s="41"/>
      <c r="I24" s="42"/>
      <c r="J24" s="43"/>
      <c r="K24" s="33"/>
    </row>
    <row r="25" spans="1:12" x14ac:dyDescent="0.3">
      <c r="A25" s="79"/>
      <c r="B25" s="84"/>
      <c r="C25" s="30" t="s">
        <v>309</v>
      </c>
      <c r="D25" s="18"/>
      <c r="E25" s="21" t="s">
        <v>310</v>
      </c>
      <c r="F25" s="18">
        <v>31.09</v>
      </c>
      <c r="G25" s="35"/>
      <c r="H25" s="44"/>
      <c r="I25" s="45"/>
      <c r="J25" s="46"/>
      <c r="K25" s="35"/>
    </row>
    <row r="26" spans="1:12" x14ac:dyDescent="0.3">
      <c r="A26" s="79"/>
      <c r="B26" s="84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4.41E-2</v>
      </c>
    </row>
    <row r="27" spans="1:12" x14ac:dyDescent="0.3">
      <c r="A27" s="79"/>
      <c r="B27" s="84"/>
      <c r="C27" s="30" t="s">
        <v>312</v>
      </c>
      <c r="D27" s="20"/>
      <c r="E27" s="18"/>
      <c r="F27" s="31">
        <v>186.54</v>
      </c>
      <c r="G27" s="38"/>
      <c r="H27" s="44"/>
      <c r="I27" s="45"/>
      <c r="J27" s="46"/>
      <c r="K27" s="35"/>
    </row>
    <row r="28" spans="1:12" x14ac:dyDescent="0.3">
      <c r="A28" s="79"/>
      <c r="B28" s="84"/>
      <c r="C28" s="30" t="s">
        <v>313</v>
      </c>
      <c r="D28" s="18"/>
      <c r="E28" s="18"/>
      <c r="F28" s="31">
        <f>F27</f>
        <v>186.54</v>
      </c>
      <c r="G28" s="39"/>
      <c r="H28" s="47"/>
      <c r="I28" s="48"/>
      <c r="J28" s="49"/>
      <c r="K28" s="40"/>
    </row>
    <row r="29" spans="1:12" x14ac:dyDescent="0.3">
      <c r="A29" s="79"/>
      <c r="B29" s="84"/>
      <c r="C29" s="8"/>
      <c r="D29" s="8"/>
      <c r="E29" s="8"/>
      <c r="F29" s="8"/>
    </row>
    <row r="30" spans="1:12" x14ac:dyDescent="0.3">
      <c r="A30" s="79"/>
      <c r="B30" s="84"/>
      <c r="C30" s="8"/>
      <c r="D30" s="8"/>
      <c r="E30" s="8"/>
      <c r="F30" s="8"/>
    </row>
    <row r="31" spans="1:12" x14ac:dyDescent="0.3">
      <c r="A31" s="79"/>
      <c r="B31" s="84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1-000000000000}">
  <sheetPr codeName="Hoja244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206</v>
      </c>
      <c r="B4" s="64"/>
      <c r="C4" s="64"/>
      <c r="D4" s="64"/>
      <c r="E4" s="5" t="s">
        <v>275</v>
      </c>
      <c r="F4" s="6" t="s">
        <v>17</v>
      </c>
      <c r="H4" s="1" t="s">
        <v>1240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8.0000000000000004E-4</v>
      </c>
      <c r="H9" s="16" t="s">
        <v>293</v>
      </c>
      <c r="I9" s="20" t="s">
        <v>294</v>
      </c>
      <c r="J9" s="21">
        <v>1</v>
      </c>
      <c r="K9" s="19">
        <v>7.9369999999999994E-4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7.9369999999999994E-4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8.1000000000000013E-3</v>
      </c>
      <c r="H13" s="16" t="s">
        <v>300</v>
      </c>
      <c r="I13" s="20" t="s">
        <v>294</v>
      </c>
      <c r="J13" s="21">
        <v>1</v>
      </c>
      <c r="K13" s="19">
        <v>8.068800000000001E-3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</v>
      </c>
      <c r="F14" s="18">
        <v>1.23</v>
      </c>
      <c r="G14" s="19">
        <v>8.1000000000000013E-3</v>
      </c>
      <c r="H14" s="16" t="s">
        <v>300</v>
      </c>
      <c r="I14" s="20" t="s">
        <v>294</v>
      </c>
      <c r="J14" s="21">
        <v>1</v>
      </c>
      <c r="K14" s="19">
        <v>8.1349000000000005E-3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1.6203700000000001E-2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1241</v>
      </c>
      <c r="B18" s="54"/>
      <c r="C18" s="20" t="s">
        <v>546</v>
      </c>
      <c r="D18" s="17">
        <v>1</v>
      </c>
      <c r="E18" s="18">
        <v>145.66999999999999</v>
      </c>
      <c r="F18" s="18">
        <v>145.66999999999999</v>
      </c>
      <c r="G18" s="19">
        <v>0.96340000000000003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0.4</v>
      </c>
      <c r="E19" s="27">
        <v>1.4</v>
      </c>
      <c r="F19" s="18">
        <v>0.56000000000000005</v>
      </c>
      <c r="G19" s="19">
        <v>3.7000000000000002E-3</v>
      </c>
      <c r="H19" s="16" t="s">
        <v>533</v>
      </c>
      <c r="I19" s="20" t="s">
        <v>342</v>
      </c>
      <c r="J19" s="21">
        <v>0.4</v>
      </c>
      <c r="K19" s="19">
        <v>1.4814799999999996E-3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0.3</v>
      </c>
      <c r="E20" s="27">
        <v>8</v>
      </c>
      <c r="F20" s="18">
        <v>2.4</v>
      </c>
      <c r="G20" s="19">
        <v>1.5900000000000001E-2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148.63</v>
      </c>
      <c r="G21" s="26"/>
      <c r="H21" s="50" t="s">
        <v>296</v>
      </c>
      <c r="I21" s="50"/>
      <c r="J21" s="50"/>
      <c r="K21" s="19">
        <f>SUM(K18:K20)</f>
        <v>1.4814799999999996E-3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151.19999999999999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30.24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1.8499999999999999E-2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181.44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181.44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1-000000000000}">
  <sheetPr codeName="Hoja244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1242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1-000000000000}">
  <sheetPr codeName="Hoja244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1243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1-000000000000}">
  <sheetPr codeName="Hoja244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1244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1-000000000000}">
  <sheetPr codeName="Hoja244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207</v>
      </c>
      <c r="B4" s="64"/>
      <c r="C4" s="64"/>
      <c r="D4" s="64"/>
      <c r="E4" s="5" t="s">
        <v>275</v>
      </c>
      <c r="F4" s="6" t="s">
        <v>17</v>
      </c>
      <c r="H4" s="1" t="s">
        <v>1245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3.46</v>
      </c>
      <c r="G9" s="19">
        <v>5.5000000000000005E-3</v>
      </c>
      <c r="H9" s="16" t="s">
        <v>293</v>
      </c>
      <c r="I9" s="20" t="s">
        <v>294</v>
      </c>
      <c r="J9" s="21">
        <v>1</v>
      </c>
      <c r="K9" s="19">
        <v>5.4906E-3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3.46</v>
      </c>
      <c r="G10" s="26"/>
      <c r="H10" s="25"/>
      <c r="I10" s="52" t="s">
        <v>296</v>
      </c>
      <c r="J10" s="52"/>
      <c r="K10" s="19">
        <f>SUM(K9)</f>
        <v>5.4906E-3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8.5</v>
      </c>
      <c r="F13" s="18">
        <v>34.85</v>
      </c>
      <c r="G13" s="19">
        <v>5.5300000000000002E-2</v>
      </c>
      <c r="H13" s="16" t="s">
        <v>300</v>
      </c>
      <c r="I13" s="20" t="s">
        <v>294</v>
      </c>
      <c r="J13" s="21">
        <v>1</v>
      </c>
      <c r="K13" s="19">
        <v>5.5302499999999997E-2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8.5</v>
      </c>
      <c r="F14" s="18">
        <v>34.43</v>
      </c>
      <c r="G14" s="19">
        <v>5.4600000000000003E-2</v>
      </c>
      <c r="H14" s="16" t="s">
        <v>300</v>
      </c>
      <c r="I14" s="20" t="s">
        <v>294</v>
      </c>
      <c r="J14" s="21">
        <v>1</v>
      </c>
      <c r="K14" s="19">
        <v>5.46361E-2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69.28</v>
      </c>
      <c r="G15" s="26"/>
      <c r="H15" s="50" t="s">
        <v>296</v>
      </c>
      <c r="I15" s="50"/>
      <c r="J15" s="50"/>
      <c r="K15" s="19">
        <f>SUM(K13:K14)</f>
        <v>0.1099386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1246</v>
      </c>
      <c r="B18" s="54"/>
      <c r="C18" s="20" t="s">
        <v>546</v>
      </c>
      <c r="D18" s="17">
        <v>1</v>
      </c>
      <c r="E18" s="18">
        <v>557.42999999999995</v>
      </c>
      <c r="F18" s="18">
        <v>557.42999999999995</v>
      </c>
      <c r="G18" s="19">
        <v>0.88459999999999994</v>
      </c>
      <c r="H18" s="16" t="s">
        <v>1247</v>
      </c>
      <c r="I18" s="20" t="s">
        <v>342</v>
      </c>
      <c r="J18" s="21">
        <v>0.4</v>
      </c>
      <c r="K18" s="19">
        <v>0.35382832000000003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557.42999999999995</v>
      </c>
      <c r="G19" s="26"/>
      <c r="H19" s="50" t="s">
        <v>296</v>
      </c>
      <c r="I19" s="50"/>
      <c r="J19" s="50"/>
      <c r="K19" s="19">
        <f>SUM(K18)</f>
        <v>0.35382832000000003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630.16999999999996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126.03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0.46929999999999999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756.19999999999993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756.19999999999993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1-000000000000}">
  <sheetPr codeName="Hoja244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208</v>
      </c>
      <c r="B4" s="64"/>
      <c r="C4" s="64"/>
      <c r="D4" s="64"/>
      <c r="E4" s="5" t="s">
        <v>275</v>
      </c>
      <c r="F4" s="6" t="s">
        <v>17</v>
      </c>
      <c r="H4" s="1" t="s">
        <v>1248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3.26</v>
      </c>
      <c r="G9" s="19">
        <v>5.6000000000000008E-3</v>
      </c>
      <c r="H9" s="16" t="s">
        <v>293</v>
      </c>
      <c r="I9" s="20" t="s">
        <v>294</v>
      </c>
      <c r="J9" s="21">
        <v>1</v>
      </c>
      <c r="K9" s="19">
        <v>5.5639000000000001E-3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3.26</v>
      </c>
      <c r="G10" s="26"/>
      <c r="H10" s="25"/>
      <c r="I10" s="52" t="s">
        <v>296</v>
      </c>
      <c r="J10" s="52"/>
      <c r="K10" s="19">
        <f>SUM(K9)</f>
        <v>5.5639000000000001E-3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8</v>
      </c>
      <c r="F13" s="18">
        <v>32.799999999999997</v>
      </c>
      <c r="G13" s="19">
        <v>5.5999999999999994E-2</v>
      </c>
      <c r="H13" s="16" t="s">
        <v>300</v>
      </c>
      <c r="I13" s="20" t="s">
        <v>294</v>
      </c>
      <c r="J13" s="21">
        <v>1</v>
      </c>
      <c r="K13" s="19">
        <v>5.5980299999999997E-2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8</v>
      </c>
      <c r="F14" s="18">
        <v>32.4</v>
      </c>
      <c r="G14" s="19">
        <v>5.5300000000000002E-2</v>
      </c>
      <c r="H14" s="16" t="s">
        <v>300</v>
      </c>
      <c r="I14" s="20" t="s">
        <v>294</v>
      </c>
      <c r="J14" s="21">
        <v>1</v>
      </c>
      <c r="K14" s="19">
        <v>5.5297699999999998E-2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65.199999999999989</v>
      </c>
      <c r="G15" s="26"/>
      <c r="H15" s="50" t="s">
        <v>296</v>
      </c>
      <c r="I15" s="50"/>
      <c r="J15" s="50"/>
      <c r="K15" s="19">
        <f>SUM(K13:K14)</f>
        <v>0.11127799999999999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1249</v>
      </c>
      <c r="B18" s="54"/>
      <c r="C18" s="20" t="s">
        <v>546</v>
      </c>
      <c r="D18" s="17">
        <v>1</v>
      </c>
      <c r="E18" s="18">
        <v>517.46</v>
      </c>
      <c r="F18" s="18">
        <v>517.46</v>
      </c>
      <c r="G18" s="19">
        <v>0.88319999999999999</v>
      </c>
      <c r="H18" s="16" t="s">
        <v>1247</v>
      </c>
      <c r="I18" s="20" t="s">
        <v>342</v>
      </c>
      <c r="J18" s="21">
        <v>0.4</v>
      </c>
      <c r="K18" s="19">
        <v>0.35326323999999998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517.46</v>
      </c>
      <c r="G19" s="26"/>
      <c r="H19" s="50" t="s">
        <v>296</v>
      </c>
      <c r="I19" s="50"/>
      <c r="J19" s="50"/>
      <c r="K19" s="19">
        <f>SUM(K18)</f>
        <v>0.35326323999999998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585.91999999999996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117.18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0.47010000000000002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703.09999999999991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703.09999999999991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1-000000000000}">
  <sheetPr codeName="Hoja244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82</v>
      </c>
      <c r="B4" s="64"/>
      <c r="C4" s="64"/>
      <c r="D4" s="64"/>
      <c r="E4" s="5" t="s">
        <v>275</v>
      </c>
      <c r="F4" s="6" t="s">
        <v>17</v>
      </c>
      <c r="H4" s="1" t="s">
        <v>1250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4.6939E-3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4.6939E-3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0.56200000000000006</v>
      </c>
      <c r="F13" s="18">
        <v>2.2799999999999998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4.6530599999999998E-2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0.56200000000000006</v>
      </c>
      <c r="F14" s="18">
        <v>2.2999999999999998</v>
      </c>
      <c r="G14" s="19">
        <v>4.6900000000000004E-2</v>
      </c>
      <c r="H14" s="16" t="s">
        <v>300</v>
      </c>
      <c r="I14" s="20" t="s">
        <v>294</v>
      </c>
      <c r="J14" s="21">
        <v>1</v>
      </c>
      <c r="K14" s="19">
        <v>4.6938800000000003E-2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4.58</v>
      </c>
      <c r="G15" s="26"/>
      <c r="H15" s="50" t="s">
        <v>296</v>
      </c>
      <c r="I15" s="50"/>
      <c r="J15" s="50"/>
      <c r="K15" s="19">
        <f>SUM(K13:K14)</f>
        <v>9.3469400000000008E-2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653</v>
      </c>
      <c r="B18" s="54"/>
      <c r="C18" s="20" t="s">
        <v>17</v>
      </c>
      <c r="D18" s="17">
        <v>1</v>
      </c>
      <c r="E18" s="18">
        <v>44.1</v>
      </c>
      <c r="F18" s="18">
        <v>44.1</v>
      </c>
      <c r="G18" s="19">
        <v>0.9</v>
      </c>
      <c r="H18" s="16" t="s">
        <v>377</v>
      </c>
      <c r="I18" s="20" t="s">
        <v>342</v>
      </c>
      <c r="J18" s="21">
        <v>0.4</v>
      </c>
      <c r="K18" s="19">
        <v>0.36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0.03</v>
      </c>
      <c r="E19" s="27">
        <v>1</v>
      </c>
      <c r="F19" s="18">
        <v>0.03</v>
      </c>
      <c r="G19" s="19">
        <v>5.9999999999999995E-4</v>
      </c>
      <c r="H19" s="16" t="s">
        <v>655</v>
      </c>
      <c r="I19" s="20" t="s">
        <v>294</v>
      </c>
      <c r="J19" s="21">
        <v>1</v>
      </c>
      <c r="K19" s="19">
        <v>6.1219999999999992E-4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0.04</v>
      </c>
      <c r="E20" s="27">
        <v>1.5</v>
      </c>
      <c r="F20" s="18">
        <v>0.06</v>
      </c>
      <c r="G20" s="19">
        <v>1.1999999999999999E-3</v>
      </c>
      <c r="H20" s="16" t="s">
        <v>401</v>
      </c>
      <c r="I20" s="20" t="s">
        <v>294</v>
      </c>
      <c r="J20" s="21">
        <v>1</v>
      </c>
      <c r="K20" s="19">
        <v>1.2245000000000001E-3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44.190000000000005</v>
      </c>
      <c r="G21" s="26"/>
      <c r="H21" s="50" t="s">
        <v>296</v>
      </c>
      <c r="I21" s="50"/>
      <c r="J21" s="50"/>
      <c r="K21" s="19">
        <f>SUM(K18:K20)</f>
        <v>0.36183670000000001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9.8000000000000007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58.8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58.8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1-000000000000}">
  <sheetPr codeName="Hoja245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185</v>
      </c>
      <c r="B4" s="64"/>
      <c r="C4" s="64"/>
      <c r="D4" s="64"/>
      <c r="E4" s="5" t="s">
        <v>275</v>
      </c>
      <c r="F4" s="6" t="s">
        <v>17</v>
      </c>
      <c r="H4" s="1" t="s">
        <v>1251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1.2999999999999999E-3</v>
      </c>
      <c r="H9" s="16" t="s">
        <v>293</v>
      </c>
      <c r="I9" s="20" t="s">
        <v>294</v>
      </c>
      <c r="J9" s="21">
        <v>1</v>
      </c>
      <c r="K9" s="19">
        <v>1.2953000000000001E-3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1.2953000000000001E-3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1.3300000000000001E-2</v>
      </c>
      <c r="H13" s="16" t="s">
        <v>300</v>
      </c>
      <c r="I13" s="20" t="s">
        <v>294</v>
      </c>
      <c r="J13" s="21">
        <v>1</v>
      </c>
      <c r="K13" s="19">
        <v>1.3277199999999999E-2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1.3300000000000001E-2</v>
      </c>
      <c r="H14" s="16" t="s">
        <v>300</v>
      </c>
      <c r="I14" s="20" t="s">
        <v>294</v>
      </c>
      <c r="J14" s="21">
        <v>1</v>
      </c>
      <c r="K14" s="19">
        <v>1.3277199999999999E-2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2.6554399999999999E-2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1187</v>
      </c>
      <c r="B18" s="54"/>
      <c r="C18" s="20" t="s">
        <v>546</v>
      </c>
      <c r="D18" s="17">
        <v>1</v>
      </c>
      <c r="E18" s="18">
        <v>29.95</v>
      </c>
      <c r="F18" s="18">
        <v>29.95</v>
      </c>
      <c r="G18" s="19">
        <v>0.96989999999999998</v>
      </c>
      <c r="H18" s="16" t="s">
        <v>377</v>
      </c>
      <c r="I18" s="20" t="s">
        <v>342</v>
      </c>
      <c r="J18" s="21">
        <v>0.4</v>
      </c>
      <c r="K18" s="19">
        <v>0.38795335999999997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5.9999999999999995E-4</v>
      </c>
      <c r="H19" s="16" t="s">
        <v>655</v>
      </c>
      <c r="I19" s="20" t="s">
        <v>294</v>
      </c>
      <c r="J19" s="21">
        <v>1</v>
      </c>
      <c r="K19" s="19">
        <v>6.4769999999999997E-4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3.5000000000000003E-2</v>
      </c>
      <c r="E20" s="27">
        <v>1.5</v>
      </c>
      <c r="F20" s="18">
        <v>0.05</v>
      </c>
      <c r="G20" s="19">
        <v>1.6000000000000001E-3</v>
      </c>
      <c r="H20" s="16" t="s">
        <v>401</v>
      </c>
      <c r="I20" s="20" t="s">
        <v>294</v>
      </c>
      <c r="J20" s="21">
        <v>1</v>
      </c>
      <c r="K20" s="19">
        <v>1.6192000000000001E-3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30.02</v>
      </c>
      <c r="G21" s="26"/>
      <c r="H21" s="50" t="s">
        <v>296</v>
      </c>
      <c r="I21" s="50"/>
      <c r="J21" s="50"/>
      <c r="K21" s="19">
        <f>SUM(K18:K20)</f>
        <v>0.39022025999999993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30.88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6.18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0.41810000000000003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37.06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37.06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1-000000000000}">
  <sheetPr codeName="Hoja245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180</v>
      </c>
      <c r="B4" s="64"/>
      <c r="C4" s="64"/>
      <c r="D4" s="64"/>
      <c r="E4" s="5" t="s">
        <v>275</v>
      </c>
      <c r="F4" s="6" t="s">
        <v>17</v>
      </c>
      <c r="H4" s="1" t="s">
        <v>1252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4.0000000000000001E-3</v>
      </c>
      <c r="H9" s="16" t="s">
        <v>293</v>
      </c>
      <c r="I9" s="20" t="s">
        <v>294</v>
      </c>
      <c r="J9" s="21">
        <v>1</v>
      </c>
      <c r="K9" s="19">
        <v>4.0100000000000005E-3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4.0100000000000005E-3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4.1100000000000005E-2</v>
      </c>
      <c r="H13" s="16" t="s">
        <v>300</v>
      </c>
      <c r="I13" s="20" t="s">
        <v>294</v>
      </c>
      <c r="J13" s="21">
        <v>1</v>
      </c>
      <c r="K13" s="19">
        <v>4.1102800000000002E-2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4.0599999999999997E-2</v>
      </c>
      <c r="H14" s="16" t="s">
        <v>300</v>
      </c>
      <c r="I14" s="20" t="s">
        <v>294</v>
      </c>
      <c r="J14" s="21">
        <v>1</v>
      </c>
      <c r="K14" s="19">
        <v>4.0601499999999999E-2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8.1704300000000007E-2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1176</v>
      </c>
      <c r="B18" s="54"/>
      <c r="C18" s="20" t="s">
        <v>546</v>
      </c>
      <c r="D18" s="17">
        <v>1</v>
      </c>
      <c r="E18" s="18">
        <v>18.21</v>
      </c>
      <c r="F18" s="18">
        <v>18.21</v>
      </c>
      <c r="G18" s="19">
        <v>0.91280000000000006</v>
      </c>
      <c r="H18" s="16" t="s">
        <v>454</v>
      </c>
      <c r="I18" s="20" t="s">
        <v>342</v>
      </c>
      <c r="J18" s="21">
        <v>0.4</v>
      </c>
      <c r="K18" s="19">
        <v>0.36511280000000002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1.5E-3</v>
      </c>
      <c r="H19" s="16" t="s">
        <v>401</v>
      </c>
      <c r="I19" s="20" t="s">
        <v>294</v>
      </c>
      <c r="J19" s="21">
        <v>1</v>
      </c>
      <c r="K19" s="19">
        <v>1.5038000000000002E-3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18.240000000000002</v>
      </c>
      <c r="G20" s="26"/>
      <c r="H20" s="50" t="s">
        <v>296</v>
      </c>
      <c r="I20" s="50"/>
      <c r="J20" s="50"/>
      <c r="K20" s="19">
        <f>SUM(K18:K19)</f>
        <v>0.36661660000000001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19.95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3.99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0.45229999999999998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23.939999999999998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23.939999999999998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1-000000000000}">
  <sheetPr codeName="Hoja245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181</v>
      </c>
      <c r="B4" s="64"/>
      <c r="C4" s="64"/>
      <c r="D4" s="64"/>
      <c r="E4" s="5" t="s">
        <v>275</v>
      </c>
      <c r="F4" s="6" t="s">
        <v>17</v>
      </c>
      <c r="H4" s="1" t="s">
        <v>1253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3.7759999999999998E-3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3.7759999999999998E-3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0.15</v>
      </c>
      <c r="F13" s="18">
        <v>0.62</v>
      </c>
      <c r="G13" s="19">
        <v>3.9E-2</v>
      </c>
      <c r="H13" s="16" t="s">
        <v>300</v>
      </c>
      <c r="I13" s="20" t="s">
        <v>294</v>
      </c>
      <c r="J13" s="21">
        <v>1</v>
      </c>
      <c r="K13" s="19">
        <v>3.9018299999999999E-2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0.15</v>
      </c>
      <c r="F14" s="18">
        <v>0.61</v>
      </c>
      <c r="G14" s="19">
        <v>3.8399999999999997E-2</v>
      </c>
      <c r="H14" s="16" t="s">
        <v>300</v>
      </c>
      <c r="I14" s="20" t="s">
        <v>294</v>
      </c>
      <c r="J14" s="21">
        <v>1</v>
      </c>
      <c r="K14" s="19">
        <v>3.8388900000000004E-2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1.23</v>
      </c>
      <c r="G15" s="26"/>
      <c r="H15" s="50" t="s">
        <v>296</v>
      </c>
      <c r="I15" s="50"/>
      <c r="J15" s="50"/>
      <c r="K15" s="19">
        <f>SUM(K13:K14)</f>
        <v>7.7407200000000009E-2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1178</v>
      </c>
      <c r="B18" s="54"/>
      <c r="C18" s="20" t="s">
        <v>546</v>
      </c>
      <c r="D18" s="17">
        <v>1</v>
      </c>
      <c r="E18" s="18">
        <v>14.57</v>
      </c>
      <c r="F18" s="18">
        <v>14.57</v>
      </c>
      <c r="G18" s="19">
        <v>0.91689999999999994</v>
      </c>
      <c r="H18" s="16" t="s">
        <v>454</v>
      </c>
      <c r="I18" s="20" t="s">
        <v>342</v>
      </c>
      <c r="J18" s="21">
        <v>0.4</v>
      </c>
      <c r="K18" s="19">
        <v>0.36677156000000005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0.02</v>
      </c>
      <c r="E19" s="27">
        <v>1.5</v>
      </c>
      <c r="F19" s="18">
        <v>0.03</v>
      </c>
      <c r="G19" s="19">
        <v>1.9E-3</v>
      </c>
      <c r="H19" s="16" t="s">
        <v>401</v>
      </c>
      <c r="I19" s="20" t="s">
        <v>294</v>
      </c>
      <c r="J19" s="21">
        <v>1</v>
      </c>
      <c r="K19" s="19">
        <v>1.8879999999999999E-3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14.6</v>
      </c>
      <c r="G20" s="26"/>
      <c r="H20" s="50" t="s">
        <v>296</v>
      </c>
      <c r="I20" s="50"/>
      <c r="J20" s="50"/>
      <c r="K20" s="19">
        <f>SUM(K18:K19)</f>
        <v>0.36865956000000005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15.89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3.18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0.44979999999999998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19.07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19.07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1-000000000000}">
  <sheetPr codeName="Hoja245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196</v>
      </c>
      <c r="B4" s="64"/>
      <c r="C4" s="64"/>
      <c r="D4" s="64"/>
      <c r="E4" s="5" t="s">
        <v>275</v>
      </c>
      <c r="F4" s="6" t="s">
        <v>17</v>
      </c>
      <c r="H4" s="1" t="s">
        <v>1254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1.38</v>
      </c>
      <c r="G9" s="19">
        <v>4.5000000000000005E-3</v>
      </c>
      <c r="H9" s="16" t="s">
        <v>293</v>
      </c>
      <c r="I9" s="20" t="s">
        <v>294</v>
      </c>
      <c r="J9" s="21">
        <v>1</v>
      </c>
      <c r="K9" s="19">
        <v>4.4909999999999993E-3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1.38</v>
      </c>
      <c r="G10" s="26"/>
      <c r="H10" s="25"/>
      <c r="I10" s="52" t="s">
        <v>296</v>
      </c>
      <c r="J10" s="52"/>
      <c r="K10" s="19">
        <f>SUM(K9)</f>
        <v>4.4909999999999993E-3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3.3759999999999999</v>
      </c>
      <c r="F13" s="18">
        <v>13.67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4.4487100000000002E-2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3.3759999999999999</v>
      </c>
      <c r="F14" s="18">
        <v>13.84</v>
      </c>
      <c r="G14" s="19">
        <v>4.4999999999999998E-2</v>
      </c>
      <c r="H14" s="16" t="s">
        <v>300</v>
      </c>
      <c r="I14" s="20" t="s">
        <v>294</v>
      </c>
      <c r="J14" s="21">
        <v>1</v>
      </c>
      <c r="K14" s="19">
        <v>4.5040400000000001E-2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27.509999999999998</v>
      </c>
      <c r="G15" s="26"/>
      <c r="H15" s="50" t="s">
        <v>296</v>
      </c>
      <c r="I15" s="50"/>
      <c r="J15" s="50"/>
      <c r="K15" s="19">
        <f>SUM(K13:K14)</f>
        <v>8.952750000000001E-2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1214</v>
      </c>
      <c r="B18" s="54"/>
      <c r="C18" s="20" t="s">
        <v>546</v>
      </c>
      <c r="D18" s="17">
        <v>1</v>
      </c>
      <c r="E18" s="18">
        <v>278.39</v>
      </c>
      <c r="F18" s="18">
        <v>278.39</v>
      </c>
      <c r="G18" s="19">
        <v>0.90599999999999992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278.39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307.27999999999997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61.46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9.4E-2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368.73999999999995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368.73999999999995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1-000000000000}">
  <sheetPr codeName="Hoja245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197</v>
      </c>
      <c r="B4" s="64"/>
      <c r="C4" s="64"/>
      <c r="D4" s="64"/>
      <c r="E4" s="5" t="s">
        <v>275</v>
      </c>
      <c r="F4" s="6" t="s">
        <v>17</v>
      </c>
      <c r="H4" s="1" t="s">
        <v>1255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3.4832000000000001E-3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3.4832000000000001E-3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</v>
      </c>
      <c r="F13" s="18">
        <v>3.24</v>
      </c>
      <c r="G13" s="19">
        <v>3.4200000000000001E-2</v>
      </c>
      <c r="H13" s="16" t="s">
        <v>300</v>
      </c>
      <c r="I13" s="20" t="s">
        <v>294</v>
      </c>
      <c r="J13" s="21">
        <v>1</v>
      </c>
      <c r="K13" s="19">
        <v>3.4198900000000004E-2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0.8</v>
      </c>
      <c r="F14" s="18">
        <v>3.28</v>
      </c>
      <c r="G14" s="19">
        <v>3.4599999999999999E-2</v>
      </c>
      <c r="H14" s="16" t="s">
        <v>300</v>
      </c>
      <c r="I14" s="20" t="s">
        <v>294</v>
      </c>
      <c r="J14" s="21">
        <v>1</v>
      </c>
      <c r="K14" s="19">
        <v>3.4621100000000002E-2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6.8820000000000006E-2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1216</v>
      </c>
      <c r="B18" s="54"/>
      <c r="C18" s="20" t="s">
        <v>546</v>
      </c>
      <c r="D18" s="17">
        <v>1</v>
      </c>
      <c r="E18" s="18">
        <v>87.89</v>
      </c>
      <c r="F18" s="18">
        <v>87.89</v>
      </c>
      <c r="G18" s="19">
        <v>0.92769999999999997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87.89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94.74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18.95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7.2300000000000003E-2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113.69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113.69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1-000000000000}">
  <sheetPr codeName="Hoja245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201</v>
      </c>
      <c r="B4" s="64"/>
      <c r="C4" s="64"/>
      <c r="D4" s="64"/>
      <c r="E4" s="5" t="s">
        <v>275</v>
      </c>
      <c r="F4" s="6" t="s">
        <v>17</v>
      </c>
      <c r="H4" s="1" t="s">
        <v>1256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1.1399999999999999</v>
      </c>
      <c r="G9" s="19">
        <v>1.6399999999999998E-2</v>
      </c>
      <c r="H9" s="16" t="s">
        <v>293</v>
      </c>
      <c r="I9" s="20" t="s">
        <v>294</v>
      </c>
      <c r="J9" s="21">
        <v>1</v>
      </c>
      <c r="K9" s="19">
        <v>1.64171E-2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1.1399999999999999</v>
      </c>
      <c r="G10" s="26"/>
      <c r="H10" s="25"/>
      <c r="I10" s="52" t="s">
        <v>296</v>
      </c>
      <c r="J10" s="52"/>
      <c r="K10" s="19">
        <f>SUM(K9)</f>
        <v>1.64171E-2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299</v>
      </c>
      <c r="B13" s="68">
        <v>1</v>
      </c>
      <c r="C13" s="18">
        <v>4.05</v>
      </c>
      <c r="D13" s="18">
        <f>IF(ISNUMBER(B13),B13*C13,)</f>
        <v>4.05</v>
      </c>
      <c r="E13" s="17">
        <v>1.8</v>
      </c>
      <c r="F13" s="18">
        <v>7.29</v>
      </c>
      <c r="G13" s="19">
        <v>0.105</v>
      </c>
      <c r="H13" s="16" t="s">
        <v>300</v>
      </c>
      <c r="I13" s="20" t="s">
        <v>294</v>
      </c>
      <c r="J13" s="21">
        <v>1</v>
      </c>
      <c r="K13" s="19">
        <v>0.1049827</v>
      </c>
      <c r="L13" s="22"/>
    </row>
    <row r="14" spans="1:15" x14ac:dyDescent="0.3">
      <c r="A14" s="66" t="s">
        <v>397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1.8</v>
      </c>
      <c r="F14" s="18">
        <v>7.38</v>
      </c>
      <c r="G14" s="19">
        <v>0.10630000000000001</v>
      </c>
      <c r="H14" s="16" t="s">
        <v>300</v>
      </c>
      <c r="I14" s="20" t="s">
        <v>294</v>
      </c>
      <c r="J14" s="21">
        <v>1</v>
      </c>
      <c r="K14" s="19">
        <v>0.10627879999999999</v>
      </c>
      <c r="L14" s="22"/>
    </row>
    <row r="15" spans="1:15" ht="24" x14ac:dyDescent="0.3">
      <c r="A15" s="66" t="s">
        <v>368</v>
      </c>
      <c r="B15" s="68">
        <v>1</v>
      </c>
      <c r="C15" s="18">
        <v>4.55</v>
      </c>
      <c r="D15" s="18">
        <f>IF(ISNUMBER(B15),B15*C15,)</f>
        <v>4.55</v>
      </c>
      <c r="E15" s="17">
        <v>1.8</v>
      </c>
      <c r="F15" s="18">
        <v>8.19</v>
      </c>
      <c r="G15" s="19">
        <v>0.11789999999999999</v>
      </c>
      <c r="H15" s="16" t="s">
        <v>300</v>
      </c>
      <c r="I15" s="20" t="s">
        <v>294</v>
      </c>
      <c r="J15" s="21">
        <v>1</v>
      </c>
      <c r="K15" s="19">
        <v>0.11794349999999999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22.86</v>
      </c>
      <c r="G16" s="26"/>
      <c r="H16" s="50" t="s">
        <v>296</v>
      </c>
      <c r="I16" s="50"/>
      <c r="J16" s="50"/>
      <c r="K16" s="19">
        <f>SUM(K13:K15)</f>
        <v>0.32920499999999997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1226</v>
      </c>
      <c r="B19" s="65"/>
      <c r="C19" s="20" t="s">
        <v>546</v>
      </c>
      <c r="D19" s="17">
        <v>1</v>
      </c>
      <c r="E19" s="18">
        <v>25.82</v>
      </c>
      <c r="F19" s="18">
        <v>25.82</v>
      </c>
      <c r="G19" s="19">
        <v>0.37180000000000002</v>
      </c>
      <c r="H19" s="16" t="s">
        <v>1227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65" t="s">
        <v>1228</v>
      </c>
      <c r="B20" s="65"/>
      <c r="C20" s="20" t="s">
        <v>24</v>
      </c>
      <c r="D20" s="18">
        <v>2</v>
      </c>
      <c r="E20" s="27">
        <v>8.09</v>
      </c>
      <c r="F20" s="18">
        <v>16.18</v>
      </c>
      <c r="G20" s="19">
        <v>0.23300000000000001</v>
      </c>
      <c r="H20" s="16" t="s">
        <v>377</v>
      </c>
      <c r="I20" s="20" t="s">
        <v>342</v>
      </c>
      <c r="J20" s="21">
        <v>0.4</v>
      </c>
      <c r="K20" s="19">
        <v>9.3202759999999996E-2</v>
      </c>
      <c r="L20" s="22"/>
    </row>
    <row r="21" spans="1:12" x14ac:dyDescent="0.3">
      <c r="A21" s="65" t="s">
        <v>581</v>
      </c>
      <c r="B21" s="65"/>
      <c r="C21" s="20" t="s">
        <v>514</v>
      </c>
      <c r="D21" s="18">
        <v>0.02</v>
      </c>
      <c r="E21" s="27">
        <v>32</v>
      </c>
      <c r="F21" s="18">
        <v>0.64</v>
      </c>
      <c r="G21" s="19">
        <v>9.1999999999999998E-3</v>
      </c>
      <c r="H21" s="16" t="s">
        <v>582</v>
      </c>
      <c r="I21" s="20" t="s">
        <v>342</v>
      </c>
      <c r="J21" s="21">
        <v>0.4</v>
      </c>
      <c r="K21" s="19">
        <v>3.6866399999999997E-3</v>
      </c>
      <c r="L21" s="22"/>
    </row>
    <row r="22" spans="1:12" x14ac:dyDescent="0.3">
      <c r="A22" s="65" t="s">
        <v>1229</v>
      </c>
      <c r="B22" s="65"/>
      <c r="C22" s="20" t="s">
        <v>6</v>
      </c>
      <c r="D22" s="18">
        <v>0.04</v>
      </c>
      <c r="E22" s="27">
        <v>70</v>
      </c>
      <c r="F22" s="18">
        <v>2.8</v>
      </c>
      <c r="G22" s="19">
        <v>4.0300000000000002E-2</v>
      </c>
      <c r="H22" s="16" t="s">
        <v>1230</v>
      </c>
      <c r="I22" s="20" t="s">
        <v>342</v>
      </c>
      <c r="J22" s="21">
        <v>0.4</v>
      </c>
      <c r="K22" s="19">
        <v>1.6129040000000001E-2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45.44</v>
      </c>
      <c r="G23" s="26"/>
      <c r="H23" s="50" t="s">
        <v>296</v>
      </c>
      <c r="I23" s="50"/>
      <c r="J23" s="50"/>
      <c r="K23" s="19">
        <f>SUM(K19:K22)</f>
        <v>0.11301844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69.44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13.89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0.45860000000000001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83.33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83.33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2:B22"/>
    <mergeCell ref="A10:E10"/>
    <mergeCell ref="A11:F11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1-000000000000}">
  <sheetPr codeName="Hoja245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73</v>
      </c>
      <c r="B4" s="64"/>
      <c r="C4" s="64"/>
      <c r="D4" s="64"/>
      <c r="E4" s="5" t="s">
        <v>275</v>
      </c>
      <c r="F4" s="6" t="s">
        <v>24</v>
      </c>
      <c r="H4" s="1" t="s">
        <v>1257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2.0400000000000001E-2</v>
      </c>
      <c r="H9" s="16" t="s">
        <v>293</v>
      </c>
      <c r="I9" s="20" t="s">
        <v>294</v>
      </c>
      <c r="J9" s="21">
        <v>1</v>
      </c>
      <c r="K9" s="19">
        <v>2.0428000000000002E-2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2.0428000000000002E-2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0.25600000000000001</v>
      </c>
      <c r="F13" s="18">
        <v>1.05</v>
      </c>
      <c r="G13" s="19">
        <v>0.10210000000000001</v>
      </c>
      <c r="H13" s="16" t="s">
        <v>300</v>
      </c>
      <c r="I13" s="20" t="s">
        <v>294</v>
      </c>
      <c r="J13" s="21">
        <v>1</v>
      </c>
      <c r="K13" s="19">
        <v>0.1021401</v>
      </c>
      <c r="L13" s="22"/>
    </row>
    <row r="14" spans="1:15" x14ac:dyDescent="0.3">
      <c r="A14" s="16" t="s">
        <v>299</v>
      </c>
      <c r="B14" s="17">
        <v>3</v>
      </c>
      <c r="C14" s="18">
        <v>4.05</v>
      </c>
      <c r="D14" s="18">
        <f>IF(ISNUMBER(B14),B14*C14,)</f>
        <v>12.149999999999999</v>
      </c>
      <c r="E14" s="17">
        <v>0.25600000000000001</v>
      </c>
      <c r="F14" s="18">
        <v>3.11</v>
      </c>
      <c r="G14" s="19">
        <v>0.30249999999999999</v>
      </c>
      <c r="H14" s="16" t="s">
        <v>300</v>
      </c>
      <c r="I14" s="20" t="s">
        <v>294</v>
      </c>
      <c r="J14" s="21">
        <v>1</v>
      </c>
      <c r="K14" s="19">
        <v>0.3025292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4.16</v>
      </c>
      <c r="G15" s="26"/>
      <c r="H15" s="50" t="s">
        <v>296</v>
      </c>
      <c r="I15" s="50"/>
      <c r="J15" s="50"/>
      <c r="K15" s="19">
        <f>SUM(K13:K14)</f>
        <v>0.40466930000000001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1E-3</v>
      </c>
      <c r="H18" s="16" t="s">
        <v>401</v>
      </c>
      <c r="I18" s="20" t="s">
        <v>294</v>
      </c>
      <c r="J18" s="21">
        <v>1</v>
      </c>
      <c r="K18" s="19">
        <v>9.727999999999999E-4</v>
      </c>
      <c r="L18" s="22"/>
    </row>
    <row r="19" spans="1:12" x14ac:dyDescent="0.3">
      <c r="A19" s="54" t="s">
        <v>588</v>
      </c>
      <c r="B19" s="54"/>
      <c r="C19" s="20" t="s">
        <v>480</v>
      </c>
      <c r="D19" s="18">
        <v>1</v>
      </c>
      <c r="E19" s="27">
        <v>5.9</v>
      </c>
      <c r="F19" s="18">
        <v>5.9</v>
      </c>
      <c r="G19" s="19">
        <v>0.57389999999999997</v>
      </c>
      <c r="H19" s="16" t="s">
        <v>377</v>
      </c>
      <c r="I19" s="20" t="s">
        <v>342</v>
      </c>
      <c r="J19" s="21">
        <v>0.4</v>
      </c>
      <c r="K19" s="19">
        <v>0.22957200000000003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5.91</v>
      </c>
      <c r="G20" s="26"/>
      <c r="H20" s="50" t="s">
        <v>296</v>
      </c>
      <c r="I20" s="50"/>
      <c r="J20" s="50"/>
      <c r="K20" s="19">
        <f>SUM(K18:K19)</f>
        <v>0.23054480000000002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2.06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0.65559999999999996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12.34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12.34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1-000000000000}">
  <sheetPr codeName="Hoja245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168</v>
      </c>
      <c r="B4" s="64"/>
      <c r="C4" s="64"/>
      <c r="D4" s="64"/>
      <c r="E4" s="5" t="s">
        <v>275</v>
      </c>
      <c r="F4" s="6" t="s">
        <v>24</v>
      </c>
      <c r="H4" s="1" t="s">
        <v>1258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1.1899999999999999E-2</v>
      </c>
      <c r="H9" s="16" t="s">
        <v>293</v>
      </c>
      <c r="I9" s="20" t="s">
        <v>294</v>
      </c>
      <c r="J9" s="21">
        <v>1</v>
      </c>
      <c r="K9" s="19">
        <v>1.19048E-2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1.19048E-2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0.14000000000000001</v>
      </c>
      <c r="F13" s="18">
        <v>0.56999999999999995</v>
      </c>
      <c r="G13" s="19">
        <v>0.11310000000000001</v>
      </c>
      <c r="H13" s="16" t="s">
        <v>300</v>
      </c>
      <c r="I13" s="20" t="s">
        <v>294</v>
      </c>
      <c r="J13" s="21">
        <v>1</v>
      </c>
      <c r="K13" s="19">
        <v>0.11309519999999999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0.14000000000000001</v>
      </c>
      <c r="F14" s="18">
        <v>0.56999999999999995</v>
      </c>
      <c r="G14" s="19">
        <v>0.11310000000000001</v>
      </c>
      <c r="H14" s="16" t="s">
        <v>300</v>
      </c>
      <c r="I14" s="20" t="s">
        <v>294</v>
      </c>
      <c r="J14" s="21">
        <v>1</v>
      </c>
      <c r="K14" s="19">
        <v>0.11309519999999999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1.1399999999999999</v>
      </c>
      <c r="G15" s="26"/>
      <c r="H15" s="50" t="s">
        <v>296</v>
      </c>
      <c r="I15" s="50"/>
      <c r="J15" s="50"/>
      <c r="K15" s="19">
        <f>SUM(K13:K14)</f>
        <v>0.22619039999999999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2E-3</v>
      </c>
      <c r="H18" s="16" t="s">
        <v>401</v>
      </c>
      <c r="I18" s="20" t="s">
        <v>294</v>
      </c>
      <c r="J18" s="21">
        <v>1</v>
      </c>
      <c r="K18" s="19">
        <v>1.9840999999999999E-3</v>
      </c>
      <c r="L18" s="22"/>
    </row>
    <row r="19" spans="1:12" x14ac:dyDescent="0.3">
      <c r="A19" s="54" t="s">
        <v>1152</v>
      </c>
      <c r="B19" s="54"/>
      <c r="C19" s="20" t="s">
        <v>480</v>
      </c>
      <c r="D19" s="18">
        <v>1</v>
      </c>
      <c r="E19" s="27">
        <v>3.83</v>
      </c>
      <c r="F19" s="18">
        <v>3.83</v>
      </c>
      <c r="G19" s="19">
        <v>0.75989999999999991</v>
      </c>
      <c r="H19" s="16" t="s">
        <v>377</v>
      </c>
      <c r="I19" s="20" t="s">
        <v>342</v>
      </c>
      <c r="J19" s="21">
        <v>0.4</v>
      </c>
      <c r="K19" s="19">
        <v>0.30396823999999995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3.84</v>
      </c>
      <c r="G20" s="26"/>
      <c r="H20" s="50" t="s">
        <v>296</v>
      </c>
      <c r="I20" s="50"/>
      <c r="J20" s="50"/>
      <c r="K20" s="19">
        <f>SUM(K18:K19)</f>
        <v>0.30595233999999993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5.04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1.01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0.54400000000000004</v>
      </c>
    </row>
    <row r="28" spans="1:12" x14ac:dyDescent="0.3">
      <c r="A28" s="34"/>
      <c r="B28" s="8"/>
      <c r="C28" s="30" t="s">
        <v>312</v>
      </c>
      <c r="D28" s="20"/>
      <c r="E28" s="18"/>
      <c r="F28" s="31">
        <v>6.05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6.05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1-000000000000}">
  <sheetPr codeName="Hoja245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1259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1-000000000000}">
  <sheetPr codeName="Hoja245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209</v>
      </c>
      <c r="B4" s="64"/>
      <c r="C4" s="64"/>
      <c r="D4" s="64"/>
      <c r="E4" s="5" t="s">
        <v>275</v>
      </c>
      <c r="F4" s="6" t="s">
        <v>17</v>
      </c>
      <c r="H4" s="1" t="s">
        <v>1260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1.26E-2</v>
      </c>
      <c r="H9" s="16" t="s">
        <v>293</v>
      </c>
      <c r="I9" s="20" t="s">
        <v>294</v>
      </c>
      <c r="J9" s="21">
        <v>1</v>
      </c>
      <c r="K9" s="19">
        <v>1.2581E-2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1.2581E-2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0.8</v>
      </c>
      <c r="F13" s="18">
        <v>3.28</v>
      </c>
      <c r="G13" s="19">
        <v>0.125</v>
      </c>
      <c r="H13" s="16" t="s">
        <v>300</v>
      </c>
      <c r="I13" s="20" t="s">
        <v>294</v>
      </c>
      <c r="J13" s="21">
        <v>1</v>
      </c>
      <c r="K13" s="19">
        <v>0.12504770000000001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0.8</v>
      </c>
      <c r="F14" s="18">
        <v>3.24</v>
      </c>
      <c r="G14" s="19">
        <v>0.1235</v>
      </c>
      <c r="H14" s="16" t="s">
        <v>300</v>
      </c>
      <c r="I14" s="20" t="s">
        <v>294</v>
      </c>
      <c r="J14" s="21">
        <v>1</v>
      </c>
      <c r="K14" s="19">
        <v>0.12352270000000001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0.24857040000000002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1261</v>
      </c>
      <c r="B18" s="54"/>
      <c r="C18" s="20" t="s">
        <v>546</v>
      </c>
      <c r="D18" s="17">
        <v>1</v>
      </c>
      <c r="E18" s="18">
        <v>19.38</v>
      </c>
      <c r="F18" s="18">
        <v>19.38</v>
      </c>
      <c r="G18" s="19">
        <v>0.7387999999999999</v>
      </c>
      <c r="H18" s="16" t="s">
        <v>448</v>
      </c>
      <c r="I18" s="20" t="s">
        <v>342</v>
      </c>
      <c r="J18" s="21">
        <v>0.4</v>
      </c>
      <c r="K18" s="19">
        <v>0.29553943999999999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19.38</v>
      </c>
      <c r="G19" s="26"/>
      <c r="H19" s="50" t="s">
        <v>296</v>
      </c>
      <c r="I19" s="50"/>
      <c r="J19" s="50"/>
      <c r="K19" s="19">
        <f>SUM(K18)</f>
        <v>0.29553943999999999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26.23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5.25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0.55669999999999997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31.48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31.48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1-000000000000}">
  <sheetPr codeName="Hoja246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1262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1-000000000000}">
  <sheetPr codeName="Hoja246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1263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1-000000000000}">
  <sheetPr codeName="Hoja246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91</v>
      </c>
      <c r="B4" s="64"/>
      <c r="C4" s="64"/>
      <c r="D4" s="64"/>
      <c r="E4" s="5" t="s">
        <v>275</v>
      </c>
      <c r="F4" s="6" t="s">
        <v>6</v>
      </c>
      <c r="H4" s="1" t="s">
        <v>1264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7.7138999999999992E-3</v>
      </c>
      <c r="L9" s="22"/>
      <c r="M9" s="23"/>
      <c r="O9" s="24"/>
    </row>
    <row r="10" spans="1:15" x14ac:dyDescent="0.3">
      <c r="A10" s="16" t="s">
        <v>370</v>
      </c>
      <c r="B10" s="17">
        <v>0.4</v>
      </c>
      <c r="C10" s="18">
        <v>1.1000000000000001</v>
      </c>
      <c r="D10" s="18">
        <f>IF(ISNUMBER(B10),B10*C10,)</f>
        <v>0.44000000000000006</v>
      </c>
      <c r="E10" s="17">
        <v>0.28000000000000003</v>
      </c>
      <c r="F10" s="18">
        <v>0.12</v>
      </c>
      <c r="G10" s="19">
        <v>8.3999999999999995E-3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0.22999999999999998</v>
      </c>
      <c r="G11" s="26"/>
      <c r="H11" s="25"/>
      <c r="I11" s="52" t="s">
        <v>296</v>
      </c>
      <c r="J11" s="52"/>
      <c r="K11" s="19">
        <f>SUM(K9:K10)</f>
        <v>7.7138999999999992E-3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0.28000000000000003</v>
      </c>
      <c r="F14" s="18">
        <v>1.1299999999999999</v>
      </c>
      <c r="G14" s="19">
        <v>7.9199999999999993E-2</v>
      </c>
      <c r="H14" s="16" t="s">
        <v>300</v>
      </c>
      <c r="I14" s="20" t="s">
        <v>294</v>
      </c>
      <c r="J14" s="21">
        <v>1</v>
      </c>
      <c r="K14" s="19">
        <v>7.9242599999999996E-2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0.28000000000000003</v>
      </c>
      <c r="F15" s="18">
        <v>1.1499999999999999</v>
      </c>
      <c r="G15" s="19">
        <v>8.0600000000000005E-2</v>
      </c>
      <c r="H15" s="16" t="s">
        <v>300</v>
      </c>
      <c r="I15" s="20" t="s">
        <v>294</v>
      </c>
      <c r="J15" s="21">
        <v>1</v>
      </c>
      <c r="K15" s="19">
        <v>8.06452E-2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2.2799999999999998</v>
      </c>
      <c r="G16" s="26"/>
      <c r="H16" s="50" t="s">
        <v>296</v>
      </c>
      <c r="I16" s="50"/>
      <c r="J16" s="50"/>
      <c r="K16" s="19">
        <f>SUM(K14:K15)</f>
        <v>0.1598878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31</v>
      </c>
      <c r="E19" s="18">
        <v>0.01</v>
      </c>
      <c r="F19" s="18">
        <v>0.31</v>
      </c>
      <c r="G19" s="19">
        <v>2.1700000000000001E-2</v>
      </c>
      <c r="H19" s="16" t="s">
        <v>362</v>
      </c>
      <c r="I19" s="20" t="s">
        <v>294</v>
      </c>
      <c r="J19" s="21">
        <v>1</v>
      </c>
      <c r="K19" s="19">
        <v>2.1739099999999997E-2</v>
      </c>
      <c r="L19" s="22"/>
    </row>
    <row r="20" spans="1:12" x14ac:dyDescent="0.3">
      <c r="A20" s="54" t="s">
        <v>707</v>
      </c>
      <c r="B20" s="54"/>
      <c r="C20" s="20" t="s">
        <v>6</v>
      </c>
      <c r="D20" s="18">
        <v>1.3</v>
      </c>
      <c r="E20" s="27">
        <v>8.8000000000000007</v>
      </c>
      <c r="F20" s="18">
        <v>11.44</v>
      </c>
      <c r="G20" s="19">
        <v>0.80220000000000002</v>
      </c>
      <c r="H20" s="16" t="s">
        <v>358</v>
      </c>
      <c r="I20" s="20" t="s">
        <v>294</v>
      </c>
      <c r="J20" s="21">
        <v>1</v>
      </c>
      <c r="K20" s="19">
        <v>0.80224400000000007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11.75</v>
      </c>
      <c r="G21" s="26"/>
      <c r="H21" s="50" t="s">
        <v>296</v>
      </c>
      <c r="I21" s="50"/>
      <c r="J21" s="50"/>
      <c r="K21" s="19">
        <f>SUM(K19:K20)</f>
        <v>0.82398310000000008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14.26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2.85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0.99160000000000004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17.11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17.11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1-000000000000}">
  <sheetPr codeName="Hoja246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110</v>
      </c>
      <c r="B4" s="64"/>
      <c r="C4" s="64"/>
      <c r="D4" s="64"/>
      <c r="E4" s="5" t="s">
        <v>275</v>
      </c>
      <c r="F4" s="6" t="s">
        <v>24</v>
      </c>
      <c r="H4" s="1" t="s">
        <v>1265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2.1499999999999998E-2</v>
      </c>
      <c r="H9" s="16" t="s">
        <v>293</v>
      </c>
      <c r="I9" s="20" t="s">
        <v>294</v>
      </c>
      <c r="J9" s="21">
        <v>1</v>
      </c>
      <c r="K9" s="19">
        <v>2.1505399999999997E-2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2.1505399999999997E-2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0.22039999999999998</v>
      </c>
      <c r="H13" s="16" t="s">
        <v>300</v>
      </c>
      <c r="I13" s="20" t="s">
        <v>294</v>
      </c>
      <c r="J13" s="21">
        <v>1</v>
      </c>
      <c r="K13" s="19">
        <v>0.22043009999999999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0.22039999999999998</v>
      </c>
      <c r="H14" s="16" t="s">
        <v>300</v>
      </c>
      <c r="I14" s="20" t="s">
        <v>294</v>
      </c>
      <c r="J14" s="21">
        <v>1</v>
      </c>
      <c r="K14" s="19">
        <v>0.22043009999999999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0.44086019999999998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791</v>
      </c>
      <c r="B18" s="54"/>
      <c r="C18" s="20" t="s">
        <v>376</v>
      </c>
      <c r="D18" s="17">
        <v>1</v>
      </c>
      <c r="E18" s="18">
        <v>1</v>
      </c>
      <c r="F18" s="18">
        <v>1</v>
      </c>
      <c r="G18" s="19">
        <v>0.53759999999999997</v>
      </c>
      <c r="H18" s="16" t="s">
        <v>377</v>
      </c>
      <c r="I18" s="20" t="s">
        <v>342</v>
      </c>
      <c r="J18" s="21">
        <v>0.4</v>
      </c>
      <c r="K18" s="19">
        <v>0.21505376000000001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</v>
      </c>
      <c r="G19" s="26"/>
      <c r="H19" s="50" t="s">
        <v>296</v>
      </c>
      <c r="I19" s="50"/>
      <c r="J19" s="50"/>
      <c r="K19" s="19">
        <f>SUM(K18)</f>
        <v>0.21505376000000001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0.6774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1-000000000000}">
  <sheetPr codeName="Hoja246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1266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1-000000000000}">
  <sheetPr codeName="Hoja2465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210</v>
      </c>
      <c r="B4" s="64"/>
      <c r="C4" s="64"/>
      <c r="D4" s="64"/>
      <c r="E4" s="5" t="s">
        <v>275</v>
      </c>
      <c r="F4" s="6" t="s">
        <v>17</v>
      </c>
      <c r="H4" s="1" t="s">
        <v>1267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1.92</v>
      </c>
      <c r="G9" s="19">
        <v>2.0199999999999999E-2</v>
      </c>
      <c r="H9" s="16" t="s">
        <v>293</v>
      </c>
      <c r="I9" s="20" t="s">
        <v>294</v>
      </c>
      <c r="J9" s="21">
        <v>1</v>
      </c>
      <c r="K9" s="19">
        <v>2.0234000000000002E-2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1.92</v>
      </c>
      <c r="G10" s="26"/>
      <c r="H10" s="25"/>
      <c r="I10" s="52" t="s">
        <v>296</v>
      </c>
      <c r="J10" s="52"/>
      <c r="K10" s="19">
        <f>SUM(K9)</f>
        <v>2.0234000000000002E-2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397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4.7</v>
      </c>
      <c r="F13" s="18">
        <v>19.27</v>
      </c>
      <c r="G13" s="19">
        <v>0.20309999999999997</v>
      </c>
      <c r="H13" s="16" t="s">
        <v>300</v>
      </c>
      <c r="I13" s="20" t="s">
        <v>294</v>
      </c>
      <c r="J13" s="21">
        <v>1</v>
      </c>
      <c r="K13" s="19">
        <v>0.20307719999999999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4.7149999999999999</v>
      </c>
      <c r="F14" s="18">
        <v>19.100000000000001</v>
      </c>
      <c r="G14" s="19">
        <v>0.20129999999999998</v>
      </c>
      <c r="H14" s="16" t="s">
        <v>300</v>
      </c>
      <c r="I14" s="20" t="s">
        <v>294</v>
      </c>
      <c r="J14" s="21">
        <v>1</v>
      </c>
      <c r="K14" s="19">
        <v>0.20128570000000001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38.370000000000005</v>
      </c>
      <c r="G15" s="26"/>
      <c r="H15" s="50" t="s">
        <v>296</v>
      </c>
      <c r="I15" s="50"/>
      <c r="J15" s="50"/>
      <c r="K15" s="19">
        <f>SUM(K13:K14)</f>
        <v>0.40436289999999997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65" t="s">
        <v>1268</v>
      </c>
      <c r="B18" s="65"/>
      <c r="C18" s="20" t="s">
        <v>1269</v>
      </c>
      <c r="D18" s="17">
        <v>2</v>
      </c>
      <c r="E18" s="18">
        <v>0.45</v>
      </c>
      <c r="F18" s="18">
        <v>0.9</v>
      </c>
      <c r="G18" s="19">
        <v>9.4999999999999998E-3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ht="28.8" customHeight="1" x14ac:dyDescent="0.3">
      <c r="A19" s="65" t="s">
        <v>1270</v>
      </c>
      <c r="B19" s="65"/>
      <c r="C19" s="20" t="s">
        <v>17</v>
      </c>
      <c r="D19" s="18">
        <v>1</v>
      </c>
      <c r="E19" s="27">
        <v>2.5</v>
      </c>
      <c r="F19" s="18">
        <v>2.5</v>
      </c>
      <c r="G19" s="19">
        <v>2.63E-2</v>
      </c>
      <c r="H19" s="16" t="s">
        <v>528</v>
      </c>
      <c r="I19" s="20" t="s">
        <v>342</v>
      </c>
      <c r="J19" s="21">
        <v>0.4</v>
      </c>
      <c r="K19" s="19">
        <v>1.0538520000000001E-2</v>
      </c>
      <c r="L19" s="22"/>
    </row>
    <row r="20" spans="1:12" x14ac:dyDescent="0.3">
      <c r="A20" s="65" t="s">
        <v>1271</v>
      </c>
      <c r="B20" s="65"/>
      <c r="C20" s="20" t="s">
        <v>546</v>
      </c>
      <c r="D20" s="18">
        <v>2</v>
      </c>
      <c r="E20" s="27">
        <v>2.5</v>
      </c>
      <c r="F20" s="18">
        <v>5</v>
      </c>
      <c r="G20" s="19">
        <v>5.2699999999999997E-2</v>
      </c>
      <c r="H20" s="16" t="s">
        <v>454</v>
      </c>
      <c r="I20" s="20" t="s">
        <v>342</v>
      </c>
      <c r="J20" s="21">
        <v>0.4</v>
      </c>
      <c r="K20" s="19">
        <v>2.1077040000000002E-2</v>
      </c>
      <c r="L20" s="22"/>
    </row>
    <row r="21" spans="1:12" x14ac:dyDescent="0.3">
      <c r="A21" s="65" t="s">
        <v>1272</v>
      </c>
      <c r="B21" s="65"/>
      <c r="C21" s="20" t="s">
        <v>17</v>
      </c>
      <c r="D21" s="18">
        <v>1</v>
      </c>
      <c r="E21" s="27">
        <v>0.4</v>
      </c>
      <c r="F21" s="18">
        <v>0.4</v>
      </c>
      <c r="G21" s="19">
        <v>4.1999999999999997E-3</v>
      </c>
      <c r="H21" s="16" t="s">
        <v>426</v>
      </c>
      <c r="I21" s="20" t="s">
        <v>342</v>
      </c>
      <c r="J21" s="21">
        <v>0.4</v>
      </c>
      <c r="K21" s="19">
        <v>1.6861600000000001E-3</v>
      </c>
      <c r="L21" s="22"/>
    </row>
    <row r="22" spans="1:12" x14ac:dyDescent="0.3">
      <c r="A22" s="65" t="s">
        <v>1273</v>
      </c>
      <c r="B22" s="65"/>
      <c r="C22" s="20" t="s">
        <v>1274</v>
      </c>
      <c r="D22" s="18">
        <v>10</v>
      </c>
      <c r="E22" s="27">
        <v>0.63</v>
      </c>
      <c r="F22" s="18">
        <v>6.3</v>
      </c>
      <c r="G22" s="19">
        <v>6.6400000000000001E-2</v>
      </c>
      <c r="H22" s="16" t="s">
        <v>377</v>
      </c>
      <c r="I22" s="20" t="s">
        <v>342</v>
      </c>
      <c r="J22" s="21">
        <v>0.4</v>
      </c>
      <c r="K22" s="19">
        <v>2.6557079999999997E-2</v>
      </c>
      <c r="L22" s="22"/>
    </row>
    <row r="23" spans="1:12" x14ac:dyDescent="0.3">
      <c r="A23" s="65" t="s">
        <v>1275</v>
      </c>
      <c r="B23" s="65"/>
      <c r="C23" s="20" t="s">
        <v>376</v>
      </c>
      <c r="D23" s="18">
        <v>1.5</v>
      </c>
      <c r="E23" s="27">
        <v>3</v>
      </c>
      <c r="F23" s="18">
        <v>4.5</v>
      </c>
      <c r="G23" s="19">
        <v>4.7400000000000005E-2</v>
      </c>
      <c r="H23" s="16" t="s">
        <v>426</v>
      </c>
      <c r="I23" s="20" t="s">
        <v>342</v>
      </c>
      <c r="J23" s="21">
        <v>0.4</v>
      </c>
      <c r="K23" s="19">
        <v>1.8969319999999998E-2</v>
      </c>
      <c r="L23" s="22"/>
    </row>
    <row r="24" spans="1:12" x14ac:dyDescent="0.3">
      <c r="A24" s="65" t="s">
        <v>1276</v>
      </c>
      <c r="B24" s="65"/>
      <c r="C24" s="20" t="s">
        <v>17</v>
      </c>
      <c r="D24" s="18">
        <v>1</v>
      </c>
      <c r="E24" s="27">
        <v>10</v>
      </c>
      <c r="F24" s="18">
        <v>10</v>
      </c>
      <c r="G24" s="19">
        <v>0.10539999999999999</v>
      </c>
      <c r="H24" s="16" t="s">
        <v>1277</v>
      </c>
      <c r="I24" s="20" t="s">
        <v>342</v>
      </c>
      <c r="J24" s="21">
        <v>0.4</v>
      </c>
      <c r="K24" s="19">
        <v>4.2154080000000003E-2</v>
      </c>
      <c r="L24" s="22"/>
    </row>
    <row r="25" spans="1:12" x14ac:dyDescent="0.3">
      <c r="A25" s="65" t="s">
        <v>1278</v>
      </c>
      <c r="B25" s="65"/>
      <c r="C25" s="20" t="s">
        <v>1269</v>
      </c>
      <c r="D25" s="18">
        <v>1</v>
      </c>
      <c r="E25" s="27">
        <v>25</v>
      </c>
      <c r="F25" s="18">
        <v>25</v>
      </c>
      <c r="G25" s="19">
        <v>0.26350000000000001</v>
      </c>
      <c r="H25" s="16" t="s">
        <v>1279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54.6</v>
      </c>
      <c r="G26" s="26"/>
      <c r="H26" s="50" t="s">
        <v>296</v>
      </c>
      <c r="I26" s="50"/>
      <c r="J26" s="50"/>
      <c r="K26" s="19">
        <f>SUM(K18:K25)</f>
        <v>0.12098220000000001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94.89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18.98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0.54559999999999997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113.87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113.87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0:E10"/>
    <mergeCell ref="A11:F11"/>
    <mergeCell ref="A15:E15"/>
    <mergeCell ref="A16:F16"/>
    <mergeCell ref="A17:B17"/>
    <mergeCell ref="A30:E30"/>
    <mergeCell ref="A29:B29"/>
    <mergeCell ref="A26:E26"/>
    <mergeCell ref="A27:F27"/>
    <mergeCell ref="A28:B28"/>
    <mergeCell ref="H31:J35"/>
    <mergeCell ref="H30:J30"/>
    <mergeCell ref="I27:I28"/>
    <mergeCell ref="I11:I12"/>
    <mergeCell ref="I10:J10"/>
    <mergeCell ref="H15:J15"/>
    <mergeCell ref="H26:J26"/>
    <mergeCell ref="I16:I17"/>
    <mergeCell ref="A21:B21"/>
    <mergeCell ref="A22:B22"/>
    <mergeCell ref="A23:B23"/>
    <mergeCell ref="A24:B24"/>
    <mergeCell ref="A25:B25"/>
    <mergeCell ref="A18:B18"/>
    <mergeCell ref="A19:B19"/>
    <mergeCell ref="A20:B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1-000000000000}">
  <sheetPr codeName="Hoja246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1280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1-000000000000}">
  <sheetPr codeName="Hoja246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1281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1-000000000000}">
  <sheetPr codeName="Hoja246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83</v>
      </c>
      <c r="B4" s="64"/>
      <c r="C4" s="64"/>
      <c r="D4" s="64"/>
      <c r="E4" s="5" t="s">
        <v>275</v>
      </c>
      <c r="F4" s="6" t="s">
        <v>6</v>
      </c>
      <c r="H4" s="1" t="s">
        <v>1282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7.1999999999999995E-2</v>
      </c>
      <c r="F9" s="18">
        <v>1.44</v>
      </c>
      <c r="G9" s="19">
        <v>0.70239999999999991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1.44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662</v>
      </c>
      <c r="B13" s="17">
        <v>1</v>
      </c>
      <c r="C13" s="18">
        <v>4.55</v>
      </c>
      <c r="D13" s="18">
        <f>IF(ISNUMBER(B13),B13*C13,)</f>
        <v>4.55</v>
      </c>
      <c r="E13" s="17">
        <v>7.1999999999999995E-2</v>
      </c>
      <c r="F13" s="18">
        <v>0.33</v>
      </c>
      <c r="G13" s="19">
        <v>0.161</v>
      </c>
      <c r="H13" s="16" t="s">
        <v>300</v>
      </c>
      <c r="I13" s="20" t="s">
        <v>294</v>
      </c>
      <c r="J13" s="21">
        <v>1</v>
      </c>
      <c r="K13" s="19">
        <v>0.16097560000000002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7.0000000000000007E-2</v>
      </c>
      <c r="F14" s="18">
        <v>0.28000000000000003</v>
      </c>
      <c r="G14" s="19">
        <v>0.1366</v>
      </c>
      <c r="H14" s="16" t="s">
        <v>300</v>
      </c>
      <c r="I14" s="20" t="s">
        <v>294</v>
      </c>
      <c r="J14" s="21">
        <v>1</v>
      </c>
      <c r="K14" s="19">
        <v>0.1365854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0.6100000000000001</v>
      </c>
      <c r="G15" s="26"/>
      <c r="H15" s="50" t="s">
        <v>296</v>
      </c>
      <c r="I15" s="50"/>
      <c r="J15" s="50"/>
      <c r="K15" s="19">
        <f>SUM(K13:K14)</f>
        <v>0.29756100000000002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2.0499999999999998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0.41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0.29759999999999998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1-000000000000}">
  <sheetPr codeName="Hoja246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1283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1-000000000000}">
  <sheetPr codeName="Hoja2470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1284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1-000000000000}">
  <sheetPr codeName="Hoja247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1285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1-000000000000}">
  <sheetPr codeName="Hoja247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1286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1-000000000000}">
  <sheetPr codeName="Hoja2473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1287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1-000000000000}">
  <sheetPr codeName="Hoja247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1288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1-000000000000}">
  <sheetPr codeName="Hoja247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1289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1-000000000000}">
  <sheetPr codeName="Hoja2476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97</v>
      </c>
      <c r="B4" s="64"/>
      <c r="C4" s="64"/>
      <c r="D4" s="64"/>
      <c r="E4" s="5" t="s">
        <v>275</v>
      </c>
      <c r="F4" s="6" t="s">
        <v>3</v>
      </c>
      <c r="H4" s="1" t="s">
        <v>1290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1.3557099999999999E-2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1.3557099999999999E-2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0.81</v>
      </c>
      <c r="F13" s="18">
        <v>3.28</v>
      </c>
      <c r="G13" s="19">
        <v>0.21170000000000003</v>
      </c>
      <c r="H13" s="16" t="s">
        <v>300</v>
      </c>
      <c r="I13" s="20" t="s">
        <v>294</v>
      </c>
      <c r="J13" s="21">
        <v>1</v>
      </c>
      <c r="K13" s="19">
        <v>0.21174949999999998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0.81</v>
      </c>
      <c r="F14" s="18">
        <v>1</v>
      </c>
      <c r="G14" s="19">
        <v>6.4600000000000005E-2</v>
      </c>
      <c r="H14" s="16" t="s">
        <v>300</v>
      </c>
      <c r="I14" s="20" t="s">
        <v>294</v>
      </c>
      <c r="J14" s="21">
        <v>1</v>
      </c>
      <c r="K14" s="19">
        <v>6.4557799999999999E-2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4.2799999999999994</v>
      </c>
      <c r="G15" s="26"/>
      <c r="H15" s="50" t="s">
        <v>296</v>
      </c>
      <c r="I15" s="50"/>
      <c r="J15" s="50"/>
      <c r="K15" s="19">
        <f>SUM(K13:K14)</f>
        <v>0.27630729999999998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4.9000000000000002E-2</v>
      </c>
      <c r="E18" s="18">
        <v>19</v>
      </c>
      <c r="F18" s="18">
        <v>0.93</v>
      </c>
      <c r="G18" s="19">
        <v>0.06</v>
      </c>
      <c r="H18" s="16" t="s">
        <v>358</v>
      </c>
      <c r="I18" s="20" t="s">
        <v>294</v>
      </c>
      <c r="J18" s="21">
        <v>1</v>
      </c>
      <c r="K18" s="19">
        <v>6.0038700000000007E-2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8.3330000000000002</v>
      </c>
      <c r="E19" s="27">
        <v>0.16</v>
      </c>
      <c r="F19" s="18">
        <v>1.33</v>
      </c>
      <c r="G19" s="19">
        <v>8.5900000000000004E-2</v>
      </c>
      <c r="H19" s="16" t="s">
        <v>364</v>
      </c>
      <c r="I19" s="20" t="s">
        <v>342</v>
      </c>
      <c r="J19" s="21">
        <v>0.4</v>
      </c>
      <c r="K19" s="19">
        <v>3.4344720000000002E-2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10</v>
      </c>
      <c r="E20" s="27">
        <v>0.01</v>
      </c>
      <c r="F20" s="18">
        <v>0.1</v>
      </c>
      <c r="G20" s="19">
        <v>6.5000000000000006E-3</v>
      </c>
      <c r="H20" s="16" t="s">
        <v>362</v>
      </c>
      <c r="I20" s="20" t="s">
        <v>294</v>
      </c>
      <c r="J20" s="21">
        <v>1</v>
      </c>
      <c r="K20" s="19">
        <v>6.4558000000000003E-3</v>
      </c>
      <c r="L20" s="22"/>
    </row>
    <row r="21" spans="1:12" x14ac:dyDescent="0.3">
      <c r="A21" s="54" t="s">
        <v>724</v>
      </c>
      <c r="B21" s="54"/>
      <c r="C21" s="20" t="s">
        <v>17</v>
      </c>
      <c r="D21" s="18">
        <v>18</v>
      </c>
      <c r="E21" s="27">
        <v>0.48</v>
      </c>
      <c r="F21" s="18">
        <v>8.64</v>
      </c>
      <c r="G21" s="19">
        <v>0.55779999999999996</v>
      </c>
      <c r="H21" s="16" t="s">
        <v>722</v>
      </c>
      <c r="I21" s="20" t="s">
        <v>294</v>
      </c>
      <c r="J21" s="21">
        <v>1</v>
      </c>
      <c r="K21" s="19">
        <v>0.55777920000000003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</v>
      </c>
      <c r="G22" s="26"/>
      <c r="H22" s="50" t="s">
        <v>296</v>
      </c>
      <c r="I22" s="50"/>
      <c r="J22" s="50"/>
      <c r="K22" s="19">
        <f>SUM(K18:K21)</f>
        <v>0.65861842000000004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15.49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3.1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0.94850000000000001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18.59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18.59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1-000000000000}">
  <sheetPr codeName="Hoja247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157</v>
      </c>
      <c r="B4" s="64"/>
      <c r="C4" s="64"/>
      <c r="D4" s="64"/>
      <c r="E4" s="5" t="s">
        <v>275</v>
      </c>
      <c r="F4" s="6" t="s">
        <v>24</v>
      </c>
      <c r="H4" s="1" t="s">
        <v>1291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0.18</v>
      </c>
      <c r="G9" s="19">
        <v>1.7000000000000001E-2</v>
      </c>
      <c r="H9" s="16" t="s">
        <v>293</v>
      </c>
      <c r="I9" s="20" t="s">
        <v>294</v>
      </c>
      <c r="J9" s="21">
        <v>1</v>
      </c>
      <c r="K9" s="19">
        <v>1.7013199999999999E-2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0.18</v>
      </c>
      <c r="G10" s="26"/>
      <c r="H10" s="25"/>
      <c r="I10" s="52" t="s">
        <v>296</v>
      </c>
      <c r="J10" s="52"/>
      <c r="K10" s="19">
        <f>SUM(K9)</f>
        <v>1.7013199999999999E-2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0.43</v>
      </c>
      <c r="F13" s="18">
        <v>1.74</v>
      </c>
      <c r="G13" s="19">
        <v>0.16449999999999998</v>
      </c>
      <c r="H13" s="16" t="s">
        <v>300</v>
      </c>
      <c r="I13" s="20" t="s">
        <v>294</v>
      </c>
      <c r="J13" s="21">
        <v>1</v>
      </c>
      <c r="K13" s="19">
        <v>0.1644612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0.43</v>
      </c>
      <c r="F14" s="18">
        <v>1.76</v>
      </c>
      <c r="G14" s="19">
        <v>0.16639999999999999</v>
      </c>
      <c r="H14" s="16" t="s">
        <v>300</v>
      </c>
      <c r="I14" s="20" t="s">
        <v>294</v>
      </c>
      <c r="J14" s="21">
        <v>1</v>
      </c>
      <c r="K14" s="19">
        <v>0.16635159999999999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3.5</v>
      </c>
      <c r="G15" s="26"/>
      <c r="H15" s="50" t="s">
        <v>296</v>
      </c>
      <c r="I15" s="50"/>
      <c r="J15" s="50"/>
      <c r="K15" s="19">
        <f>SUM(K13:K14)</f>
        <v>0.33081280000000002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1091</v>
      </c>
      <c r="B18" s="54"/>
      <c r="C18" s="20" t="s">
        <v>24</v>
      </c>
      <c r="D18" s="17">
        <v>1</v>
      </c>
      <c r="E18" s="18">
        <v>4.76</v>
      </c>
      <c r="F18" s="18">
        <v>4.76</v>
      </c>
      <c r="G18" s="19">
        <v>0.44990000000000002</v>
      </c>
      <c r="H18" s="16" t="s">
        <v>377</v>
      </c>
      <c r="I18" s="20" t="s">
        <v>342</v>
      </c>
      <c r="J18" s="21">
        <v>0.4</v>
      </c>
      <c r="K18" s="19">
        <v>0.17996219999999996</v>
      </c>
      <c r="L18" s="22"/>
    </row>
    <row r="19" spans="1:12" x14ac:dyDescent="0.3">
      <c r="A19" s="54" t="s">
        <v>1092</v>
      </c>
      <c r="B19" s="54"/>
      <c r="C19" s="20" t="s">
        <v>444</v>
      </c>
      <c r="D19" s="18">
        <v>0.24</v>
      </c>
      <c r="E19" s="27">
        <v>3.9</v>
      </c>
      <c r="F19" s="18">
        <v>0.94</v>
      </c>
      <c r="G19" s="19">
        <v>8.8800000000000004E-2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1093</v>
      </c>
      <c r="B20" s="54"/>
      <c r="C20" s="20" t="s">
        <v>846</v>
      </c>
      <c r="D20" s="18">
        <v>0.1</v>
      </c>
      <c r="E20" s="27">
        <v>12</v>
      </c>
      <c r="F20" s="18">
        <v>1.2</v>
      </c>
      <c r="G20" s="19">
        <v>0.1134</v>
      </c>
      <c r="H20" s="16" t="s">
        <v>358</v>
      </c>
      <c r="I20" s="20" t="s">
        <v>294</v>
      </c>
      <c r="J20" s="21">
        <v>1</v>
      </c>
      <c r="K20" s="19">
        <v>0.1134216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6.8999999999999995</v>
      </c>
      <c r="G21" s="26"/>
      <c r="H21" s="50" t="s">
        <v>296</v>
      </c>
      <c r="I21" s="50"/>
      <c r="J21" s="50"/>
      <c r="K21" s="19">
        <f>SUM(K18:K20)</f>
        <v>0.29338379999999997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10.58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2.12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0.64119999999999999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12.7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12.7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1-000000000000}">
  <sheetPr codeName="Hoja2478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158</v>
      </c>
      <c r="B4" s="64"/>
      <c r="C4" s="64"/>
      <c r="D4" s="64"/>
      <c r="E4" s="5" t="s">
        <v>275</v>
      </c>
      <c r="F4" s="6" t="s">
        <v>3</v>
      </c>
      <c r="H4" s="1" t="s">
        <v>1292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9.1999999999999998E-3</v>
      </c>
      <c r="H9" s="16" t="s">
        <v>293</v>
      </c>
      <c r="I9" s="20" t="s">
        <v>294</v>
      </c>
      <c r="J9" s="21">
        <v>1</v>
      </c>
      <c r="K9" s="19">
        <v>9.1614000000000001E-3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9.1614000000000001E-3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6.0599999999999994E-2</v>
      </c>
      <c r="H13" s="16" t="s">
        <v>300</v>
      </c>
      <c r="I13" s="20" t="s">
        <v>294</v>
      </c>
      <c r="J13" s="21">
        <v>1</v>
      </c>
      <c r="K13" s="19">
        <v>6.0606099999999996E-2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0.41699999999999998</v>
      </c>
      <c r="F14" s="18">
        <v>3.38</v>
      </c>
      <c r="G14" s="19">
        <v>0.1191</v>
      </c>
      <c r="H14" s="16" t="s">
        <v>300</v>
      </c>
      <c r="I14" s="20" t="s">
        <v>294</v>
      </c>
      <c r="J14" s="21">
        <v>1</v>
      </c>
      <c r="K14" s="19">
        <v>0.11909800000000001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5.0999999999999996</v>
      </c>
      <c r="G15" s="26"/>
      <c r="H15" s="50" t="s">
        <v>296</v>
      </c>
      <c r="I15" s="50"/>
      <c r="J15" s="50"/>
      <c r="K15" s="19">
        <f>SUM(K13:K14)</f>
        <v>0.17970410000000001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5.3</v>
      </c>
      <c r="E18" s="18">
        <v>2.8</v>
      </c>
      <c r="F18" s="18">
        <v>14.84</v>
      </c>
      <c r="G18" s="19">
        <v>0.52290000000000003</v>
      </c>
      <c r="H18" s="16" t="s">
        <v>1096</v>
      </c>
      <c r="I18" s="20" t="s">
        <v>294</v>
      </c>
      <c r="J18" s="21">
        <v>1</v>
      </c>
      <c r="K18" s="19">
        <v>0.52290349999999997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1</v>
      </c>
      <c r="E19" s="27">
        <v>1.1499999999999999</v>
      </c>
      <c r="F19" s="18">
        <v>1.1499999999999999</v>
      </c>
      <c r="G19" s="19">
        <v>4.0500000000000001E-2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0.5</v>
      </c>
      <c r="E20" s="27">
        <v>1.1499999999999999</v>
      </c>
      <c r="F20" s="18">
        <v>0.57999999999999996</v>
      </c>
      <c r="G20" s="19">
        <v>2.0400000000000001E-2</v>
      </c>
      <c r="H20" s="16" t="s">
        <v>341</v>
      </c>
      <c r="I20" s="20" t="s">
        <v>342</v>
      </c>
      <c r="J20" s="21">
        <v>0.4</v>
      </c>
      <c r="K20" s="19">
        <v>8.1747599999999979E-3</v>
      </c>
      <c r="L20" s="22"/>
    </row>
    <row r="21" spans="1:12" x14ac:dyDescent="0.3">
      <c r="A21" s="54" t="s">
        <v>1097</v>
      </c>
      <c r="B21" s="54"/>
      <c r="C21" s="20" t="s">
        <v>484</v>
      </c>
      <c r="D21" s="18">
        <v>0.5</v>
      </c>
      <c r="E21" s="27">
        <v>5.3</v>
      </c>
      <c r="F21" s="18">
        <v>2.65</v>
      </c>
      <c r="G21" s="19">
        <v>9.3399999999999997E-2</v>
      </c>
      <c r="H21" s="16" t="s">
        <v>337</v>
      </c>
      <c r="I21" s="20" t="s">
        <v>294</v>
      </c>
      <c r="J21" s="21">
        <v>1</v>
      </c>
      <c r="K21" s="19">
        <v>9.3375600000000003E-2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1</v>
      </c>
      <c r="E22" s="27">
        <v>1.4</v>
      </c>
      <c r="F22" s="18">
        <v>1.4</v>
      </c>
      <c r="G22" s="19">
        <v>4.9299999999999997E-2</v>
      </c>
      <c r="H22" s="16" t="s">
        <v>339</v>
      </c>
      <c r="I22" s="20" t="s">
        <v>294</v>
      </c>
      <c r="J22" s="21">
        <v>1</v>
      </c>
      <c r="K22" s="19">
        <v>4.9330499999999999E-2</v>
      </c>
      <c r="L22" s="22"/>
    </row>
    <row r="23" spans="1:12" x14ac:dyDescent="0.3">
      <c r="A23" s="54" t="s">
        <v>1098</v>
      </c>
      <c r="B23" s="54"/>
      <c r="C23" s="20" t="s">
        <v>325</v>
      </c>
      <c r="D23" s="18">
        <v>1.5</v>
      </c>
      <c r="E23" s="27">
        <v>1.6</v>
      </c>
      <c r="F23" s="18">
        <v>2.4</v>
      </c>
      <c r="G23" s="19">
        <v>8.4600000000000009E-2</v>
      </c>
      <c r="H23" s="16" t="s">
        <v>346</v>
      </c>
      <c r="I23" s="20" t="s">
        <v>342</v>
      </c>
      <c r="J23" s="21">
        <v>0.4</v>
      </c>
      <c r="K23" s="19">
        <v>3.3826639999999998E-2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23.019999999999996</v>
      </c>
      <c r="G24" s="26"/>
      <c r="H24" s="50" t="s">
        <v>296</v>
      </c>
      <c r="I24" s="50"/>
      <c r="J24" s="50"/>
      <c r="K24" s="19">
        <f>SUM(K18:K23)</f>
        <v>0.70761099999999999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28.38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5.68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0.89649999999999996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34.06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34.06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1-000000000000}">
  <sheetPr codeName="Hoja247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159</v>
      </c>
      <c r="B4" s="64"/>
      <c r="C4" s="64"/>
      <c r="D4" s="64"/>
      <c r="E4" s="5" t="s">
        <v>275</v>
      </c>
      <c r="F4" s="6" t="s">
        <v>3</v>
      </c>
      <c r="H4" s="1" t="s">
        <v>1293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1.01E-2</v>
      </c>
      <c r="H9" s="16" t="s">
        <v>293</v>
      </c>
      <c r="I9" s="20" t="s">
        <v>294</v>
      </c>
      <c r="J9" s="21">
        <v>1</v>
      </c>
      <c r="K9" s="19">
        <v>1.01143E-2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1.01143E-2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0.38200000000000001</v>
      </c>
      <c r="F13" s="18">
        <v>1.57</v>
      </c>
      <c r="G13" s="19">
        <v>6.9000000000000006E-2</v>
      </c>
      <c r="H13" s="16" t="s">
        <v>300</v>
      </c>
      <c r="I13" s="20" t="s">
        <v>294</v>
      </c>
      <c r="J13" s="21">
        <v>1</v>
      </c>
      <c r="K13" s="19">
        <v>6.90413E-2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0.38</v>
      </c>
      <c r="F14" s="18">
        <v>3.08</v>
      </c>
      <c r="G14" s="19">
        <v>0.13539999999999999</v>
      </c>
      <c r="H14" s="16" t="s">
        <v>300</v>
      </c>
      <c r="I14" s="20" t="s">
        <v>294</v>
      </c>
      <c r="J14" s="21">
        <v>1</v>
      </c>
      <c r="K14" s="19">
        <v>0.13544420000000001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4.6500000000000004</v>
      </c>
      <c r="G15" s="26"/>
      <c r="H15" s="50" t="s">
        <v>296</v>
      </c>
      <c r="I15" s="50"/>
      <c r="J15" s="50"/>
      <c r="K15" s="19">
        <f>SUM(K13:K14)</f>
        <v>0.20448550000000001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4</v>
      </c>
      <c r="E18" s="18">
        <v>2.8</v>
      </c>
      <c r="F18" s="18">
        <v>11.2</v>
      </c>
      <c r="G18" s="19">
        <v>0.49249999999999999</v>
      </c>
      <c r="H18" s="16" t="s">
        <v>1096</v>
      </c>
      <c r="I18" s="20" t="s">
        <v>294</v>
      </c>
      <c r="J18" s="21">
        <v>1</v>
      </c>
      <c r="K18" s="19">
        <v>0.49252420000000002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4</v>
      </c>
      <c r="E19" s="27">
        <v>1.1499999999999999</v>
      </c>
      <c r="F19" s="18">
        <v>4.5999999999999996</v>
      </c>
      <c r="G19" s="19">
        <v>0.20230000000000001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0.2</v>
      </c>
      <c r="E20" s="27">
        <v>1.1499999999999999</v>
      </c>
      <c r="F20" s="18">
        <v>0.23</v>
      </c>
      <c r="G20" s="19">
        <v>1.01E-2</v>
      </c>
      <c r="H20" s="16" t="s">
        <v>341</v>
      </c>
      <c r="I20" s="20" t="s">
        <v>342</v>
      </c>
      <c r="J20" s="21">
        <v>0.4</v>
      </c>
      <c r="K20" s="19">
        <v>4.04572E-3</v>
      </c>
      <c r="L20" s="22"/>
    </row>
    <row r="21" spans="1:12" x14ac:dyDescent="0.3">
      <c r="A21" s="54" t="s">
        <v>1100</v>
      </c>
      <c r="B21" s="54"/>
      <c r="C21" s="20" t="s">
        <v>17</v>
      </c>
      <c r="D21" s="18">
        <v>0.5</v>
      </c>
      <c r="E21" s="27">
        <v>3.1</v>
      </c>
      <c r="F21" s="18">
        <v>1.55</v>
      </c>
      <c r="G21" s="19">
        <v>6.8199999999999997E-2</v>
      </c>
      <c r="H21" s="16" t="s">
        <v>337</v>
      </c>
      <c r="I21" s="20" t="s">
        <v>294</v>
      </c>
      <c r="J21" s="21">
        <v>1</v>
      </c>
      <c r="K21" s="19">
        <v>6.8161799999999995E-2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0.2</v>
      </c>
      <c r="E22" s="27">
        <v>1.4</v>
      </c>
      <c r="F22" s="18">
        <v>0.28000000000000003</v>
      </c>
      <c r="G22" s="19">
        <v>1.23E-2</v>
      </c>
      <c r="H22" s="16" t="s">
        <v>339</v>
      </c>
      <c r="I22" s="20" t="s">
        <v>294</v>
      </c>
      <c r="J22" s="21">
        <v>1</v>
      </c>
      <c r="K22" s="19">
        <v>1.2313099999999999E-2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17.86</v>
      </c>
      <c r="G23" s="26"/>
      <c r="H23" s="50" t="s">
        <v>296</v>
      </c>
      <c r="I23" s="50"/>
      <c r="J23" s="50"/>
      <c r="K23" s="19">
        <f>SUM(K18:K22)</f>
        <v>0.5770448199999999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22.74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4.55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0.79159999999999997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27.29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27.29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1-000000000000}">
  <sheetPr codeName="Hoja248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1294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1-000000000000}">
  <sheetPr codeName="Hoja248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37</v>
      </c>
      <c r="B4" s="64"/>
      <c r="C4" s="64"/>
      <c r="D4" s="64"/>
      <c r="E4" s="5" t="s">
        <v>275</v>
      </c>
      <c r="F4" s="6" t="s">
        <v>24</v>
      </c>
      <c r="H4" s="1" t="s">
        <v>1295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0.22</v>
      </c>
      <c r="G9" s="19">
        <v>2.7000000000000001E-3</v>
      </c>
      <c r="H9" s="16" t="s">
        <v>293</v>
      </c>
      <c r="I9" s="20" t="s">
        <v>294</v>
      </c>
      <c r="J9" s="21">
        <v>1</v>
      </c>
      <c r="K9" s="19">
        <v>2.6621000000000001E-3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0.22</v>
      </c>
      <c r="G10" s="26"/>
      <c r="H10" s="25"/>
      <c r="I10" s="52" t="s">
        <v>296</v>
      </c>
      <c r="J10" s="52"/>
      <c r="K10" s="19">
        <f>SUM(K9)</f>
        <v>2.6621000000000001E-3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0.54200000000000004</v>
      </c>
      <c r="F13" s="18">
        <v>2.2200000000000002</v>
      </c>
      <c r="G13" s="19">
        <v>2.69E-2</v>
      </c>
      <c r="H13" s="16" t="s">
        <v>300</v>
      </c>
      <c r="I13" s="20" t="s">
        <v>294</v>
      </c>
      <c r="J13" s="21">
        <v>1</v>
      </c>
      <c r="K13" s="19">
        <v>2.6863499999999998E-2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0.54200000000000004</v>
      </c>
      <c r="F14" s="18">
        <v>2.2000000000000002</v>
      </c>
      <c r="G14" s="19">
        <v>2.6600000000000002E-2</v>
      </c>
      <c r="H14" s="16" t="s">
        <v>300</v>
      </c>
      <c r="I14" s="20" t="s">
        <v>294</v>
      </c>
      <c r="J14" s="21">
        <v>1</v>
      </c>
      <c r="K14" s="19">
        <v>2.6621499999999996E-2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4.42</v>
      </c>
      <c r="G15" s="26"/>
      <c r="H15" s="50" t="s">
        <v>296</v>
      </c>
      <c r="I15" s="50"/>
      <c r="J15" s="50"/>
      <c r="K15" s="19">
        <f>SUM(K13:K14)</f>
        <v>5.3484999999999991E-2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456</v>
      </c>
      <c r="B18" s="54"/>
      <c r="C18" s="20" t="s">
        <v>24</v>
      </c>
      <c r="D18" s="17">
        <v>1</v>
      </c>
      <c r="E18" s="18">
        <v>78</v>
      </c>
      <c r="F18" s="18">
        <v>78</v>
      </c>
      <c r="G18" s="19">
        <v>0.94389999999999996</v>
      </c>
      <c r="H18" s="16" t="s">
        <v>426</v>
      </c>
      <c r="I18" s="20" t="s">
        <v>342</v>
      </c>
      <c r="J18" s="21">
        <v>0.4</v>
      </c>
      <c r="K18" s="19">
        <v>0.37754115999999999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78</v>
      </c>
      <c r="G19" s="26"/>
      <c r="H19" s="50" t="s">
        <v>296</v>
      </c>
      <c r="I19" s="50"/>
      <c r="J19" s="50"/>
      <c r="K19" s="19">
        <f>SUM(K18)</f>
        <v>0.37754115999999999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82.64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16.53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0.43369999999999997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99.17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99.17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1-000000000000}">
  <sheetPr codeName="Hoja248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38</v>
      </c>
      <c r="B4" s="64"/>
      <c r="C4" s="64"/>
      <c r="D4" s="64"/>
      <c r="E4" s="5" t="s">
        <v>275</v>
      </c>
      <c r="F4" s="6" t="s">
        <v>17</v>
      </c>
      <c r="H4" s="1" t="s">
        <v>1296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0.74</v>
      </c>
      <c r="G9" s="19">
        <v>1.5E-3</v>
      </c>
      <c r="H9" s="16" t="s">
        <v>293</v>
      </c>
      <c r="I9" s="20" t="s">
        <v>294</v>
      </c>
      <c r="J9" s="21">
        <v>1</v>
      </c>
      <c r="K9" s="19">
        <v>1.4811E-3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0.74</v>
      </c>
      <c r="G10" s="26"/>
      <c r="H10" s="25"/>
      <c r="I10" s="52" t="s">
        <v>296</v>
      </c>
      <c r="J10" s="52"/>
      <c r="K10" s="19">
        <f>SUM(K9)</f>
        <v>1.4811E-3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1.825</v>
      </c>
      <c r="F13" s="18">
        <v>7.48</v>
      </c>
      <c r="G13" s="19">
        <v>1.4999999999999999E-2</v>
      </c>
      <c r="H13" s="16" t="s">
        <v>300</v>
      </c>
      <c r="I13" s="20" t="s">
        <v>294</v>
      </c>
      <c r="J13" s="21">
        <v>1</v>
      </c>
      <c r="K13" s="19">
        <v>1.4971399999999999E-2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1.827</v>
      </c>
      <c r="F14" s="18">
        <v>7.4</v>
      </c>
      <c r="G14" s="19">
        <v>1.4800000000000001E-2</v>
      </c>
      <c r="H14" s="16" t="s">
        <v>300</v>
      </c>
      <c r="I14" s="20" t="s">
        <v>294</v>
      </c>
      <c r="J14" s="21">
        <v>1</v>
      </c>
      <c r="K14" s="19">
        <v>1.4811300000000001E-2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14.88</v>
      </c>
      <c r="G15" s="26"/>
      <c r="H15" s="50" t="s">
        <v>296</v>
      </c>
      <c r="I15" s="50"/>
      <c r="J15" s="50"/>
      <c r="K15" s="19">
        <f>SUM(K13:K14)</f>
        <v>2.9782700000000002E-2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458</v>
      </c>
      <c r="B18" s="54"/>
      <c r="C18" s="20" t="s">
        <v>17</v>
      </c>
      <c r="D18" s="17">
        <v>1</v>
      </c>
      <c r="E18" s="18">
        <v>484</v>
      </c>
      <c r="F18" s="18">
        <v>484</v>
      </c>
      <c r="G18" s="19">
        <v>0.96870000000000001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484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499.62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99.92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3.1300000000000001E-2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599.54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599.54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1-000000000000}">
  <sheetPr codeName="Hoja248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35</v>
      </c>
      <c r="B4" s="64"/>
      <c r="C4" s="64"/>
      <c r="D4" s="64"/>
      <c r="E4" s="5" t="s">
        <v>275</v>
      </c>
      <c r="F4" s="6" t="s">
        <v>17</v>
      </c>
      <c r="H4" s="1" t="s">
        <v>1297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4.5999999999999999E-3</v>
      </c>
      <c r="H9" s="16" t="s">
        <v>293</v>
      </c>
      <c r="I9" s="20" t="s">
        <v>294</v>
      </c>
      <c r="J9" s="21">
        <v>1</v>
      </c>
      <c r="K9" s="19">
        <v>4.6270000000000009E-3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4.6270000000000009E-3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1.0049999999999999</v>
      </c>
      <c r="F13" s="18">
        <v>4.12</v>
      </c>
      <c r="G13" s="19">
        <v>4.6500000000000007E-2</v>
      </c>
      <c r="H13" s="16" t="s">
        <v>300</v>
      </c>
      <c r="I13" s="20" t="s">
        <v>294</v>
      </c>
      <c r="J13" s="21">
        <v>1</v>
      </c>
      <c r="K13" s="19">
        <v>4.64959E-2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1.0049999999999999</v>
      </c>
      <c r="F14" s="18">
        <v>4.07</v>
      </c>
      <c r="G14" s="19">
        <v>4.5899999999999996E-2</v>
      </c>
      <c r="H14" s="16" t="s">
        <v>300</v>
      </c>
      <c r="I14" s="20" t="s">
        <v>294</v>
      </c>
      <c r="J14" s="21">
        <v>1</v>
      </c>
      <c r="K14" s="19">
        <v>4.5931600000000003E-2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8.1900000000000013</v>
      </c>
      <c r="G15" s="26"/>
      <c r="H15" s="50" t="s">
        <v>296</v>
      </c>
      <c r="I15" s="50"/>
      <c r="J15" s="50"/>
      <c r="K15" s="19">
        <f>SUM(K13:K14)</f>
        <v>9.2427499999999996E-2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450</v>
      </c>
      <c r="B18" s="54"/>
      <c r="C18" s="20" t="s">
        <v>17</v>
      </c>
      <c r="D18" s="17">
        <v>1</v>
      </c>
      <c r="E18" s="18">
        <v>80.010000000000005</v>
      </c>
      <c r="F18" s="18">
        <v>80.010000000000005</v>
      </c>
      <c r="G18" s="19">
        <v>0.90290000000000004</v>
      </c>
      <c r="H18" s="16" t="s">
        <v>426</v>
      </c>
      <c r="I18" s="20" t="s">
        <v>342</v>
      </c>
      <c r="J18" s="21">
        <v>0.4</v>
      </c>
      <c r="K18" s="19">
        <v>0.3611782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80.010000000000005</v>
      </c>
      <c r="G19" s="26"/>
      <c r="H19" s="50" t="s">
        <v>296</v>
      </c>
      <c r="I19" s="50"/>
      <c r="J19" s="50"/>
      <c r="K19" s="19">
        <f>SUM(K18)</f>
        <v>0.3611782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88.61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17.72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0.4582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106.33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106.33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1-000000000000}">
  <sheetPr codeName="Hoja248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34</v>
      </c>
      <c r="B4" s="64"/>
      <c r="C4" s="64"/>
      <c r="D4" s="64"/>
      <c r="E4" s="5" t="s">
        <v>275</v>
      </c>
      <c r="F4" s="6" t="s">
        <v>17</v>
      </c>
      <c r="H4" s="1" t="s">
        <v>1298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4.6582000000000004E-3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4.6582000000000004E-3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0.76500000000000001</v>
      </c>
      <c r="F13" s="18">
        <v>3.14</v>
      </c>
      <c r="G13" s="19">
        <v>4.7199999999999999E-2</v>
      </c>
      <c r="H13" s="16" t="s">
        <v>300</v>
      </c>
      <c r="I13" s="20" t="s">
        <v>294</v>
      </c>
      <c r="J13" s="21">
        <v>1</v>
      </c>
      <c r="K13" s="19">
        <v>4.7182599999999998E-2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0.76500000000000001</v>
      </c>
      <c r="F14" s="18">
        <v>3.1</v>
      </c>
      <c r="G14" s="19">
        <v>4.6600000000000003E-2</v>
      </c>
      <c r="H14" s="16" t="s">
        <v>300</v>
      </c>
      <c r="I14" s="20" t="s">
        <v>294</v>
      </c>
      <c r="J14" s="21">
        <v>1</v>
      </c>
      <c r="K14" s="19">
        <v>4.6581499999999998E-2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6.24</v>
      </c>
      <c r="G15" s="26"/>
      <c r="H15" s="50" t="s">
        <v>296</v>
      </c>
      <c r="I15" s="50"/>
      <c r="J15" s="50"/>
      <c r="K15" s="19">
        <f>SUM(K13:K14)</f>
        <v>9.3764099999999989E-2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447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0.90159999999999996</v>
      </c>
      <c r="H18" s="16" t="s">
        <v>448</v>
      </c>
      <c r="I18" s="20" t="s">
        <v>342</v>
      </c>
      <c r="J18" s="21">
        <v>0.4</v>
      </c>
      <c r="K18" s="19">
        <v>0.36063112000000003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</v>
      </c>
      <c r="G19" s="26"/>
      <c r="H19" s="50" t="s">
        <v>296</v>
      </c>
      <c r="I19" s="50"/>
      <c r="J19" s="50"/>
      <c r="K19" s="19">
        <f>SUM(K18)</f>
        <v>0.36063112000000003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66.55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13.31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0.45910000000000001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79.86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79.86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1-000000000000}">
  <sheetPr codeName="Hoja248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160</v>
      </c>
      <c r="B4" s="64"/>
      <c r="C4" s="64"/>
      <c r="D4" s="64"/>
      <c r="E4" s="5" t="s">
        <v>275</v>
      </c>
      <c r="F4" s="6" t="s">
        <v>17</v>
      </c>
      <c r="H4" s="1" t="s">
        <v>1299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0.28999999999999998</v>
      </c>
      <c r="G9" s="19">
        <v>9.7999999999999997E-3</v>
      </c>
      <c r="H9" s="16" t="s">
        <v>293</v>
      </c>
      <c r="I9" s="20" t="s">
        <v>294</v>
      </c>
      <c r="J9" s="21">
        <v>1</v>
      </c>
      <c r="K9" s="19">
        <v>9.8171999999999999E-3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0.28999999999999998</v>
      </c>
      <c r="G10" s="26"/>
      <c r="H10" s="25"/>
      <c r="I10" s="52" t="s">
        <v>296</v>
      </c>
      <c r="J10" s="52"/>
      <c r="K10" s="19">
        <f>SUM(K9)</f>
        <v>9.8171999999999999E-3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0.70499999999999996</v>
      </c>
      <c r="F13" s="18">
        <v>2.89</v>
      </c>
      <c r="G13" s="19">
        <v>9.7799999999999998E-2</v>
      </c>
      <c r="H13" s="16" t="s">
        <v>300</v>
      </c>
      <c r="I13" s="20" t="s">
        <v>294</v>
      </c>
      <c r="J13" s="21">
        <v>1</v>
      </c>
      <c r="K13" s="19">
        <v>9.7833400000000015E-2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0.70499999999999996</v>
      </c>
      <c r="F14" s="18">
        <v>2.86</v>
      </c>
      <c r="G14" s="19">
        <v>9.6799999999999997E-2</v>
      </c>
      <c r="H14" s="16" t="s">
        <v>300</v>
      </c>
      <c r="I14" s="20" t="s">
        <v>294</v>
      </c>
      <c r="J14" s="21">
        <v>1</v>
      </c>
      <c r="K14" s="19">
        <v>9.6817899999999998E-2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5.75</v>
      </c>
      <c r="G15" s="26"/>
      <c r="H15" s="50" t="s">
        <v>296</v>
      </c>
      <c r="I15" s="50"/>
      <c r="J15" s="50"/>
      <c r="K15" s="19">
        <f>SUM(K13:K14)</f>
        <v>0.19465130000000003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1107</v>
      </c>
      <c r="B18" s="54"/>
      <c r="C18" s="20" t="s">
        <v>17</v>
      </c>
      <c r="D18" s="17">
        <v>1</v>
      </c>
      <c r="E18" s="18">
        <v>23.5</v>
      </c>
      <c r="F18" s="18">
        <v>23.5</v>
      </c>
      <c r="G18" s="19">
        <v>0.79549999999999998</v>
      </c>
      <c r="H18" s="16" t="s">
        <v>1108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23.5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0.20449999999999999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35.450000000000003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35.450000000000003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1-000000000000}">
  <sheetPr codeName="Hoja248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161</v>
      </c>
      <c r="B4" s="64"/>
      <c r="C4" s="64"/>
      <c r="D4" s="64"/>
      <c r="E4" s="5" t="s">
        <v>275</v>
      </c>
      <c r="F4" s="6" t="s">
        <v>24</v>
      </c>
      <c r="H4" s="1" t="s">
        <v>1300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7.1090000000000007E-3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7.1090000000000007E-3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0.52800000000000002</v>
      </c>
      <c r="F13" s="18">
        <v>2.16</v>
      </c>
      <c r="G13" s="19">
        <v>7.3099999999999998E-2</v>
      </c>
      <c r="H13" s="16" t="s">
        <v>300</v>
      </c>
      <c r="I13" s="20" t="s">
        <v>294</v>
      </c>
      <c r="J13" s="21">
        <v>1</v>
      </c>
      <c r="K13" s="19">
        <v>7.3121199999999997E-2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0.52700000000000002</v>
      </c>
      <c r="F14" s="18">
        <v>2.13</v>
      </c>
      <c r="G14" s="19">
        <v>7.2099999999999997E-2</v>
      </c>
      <c r="H14" s="16" t="s">
        <v>300</v>
      </c>
      <c r="I14" s="20" t="s">
        <v>294</v>
      </c>
      <c r="J14" s="21">
        <v>1</v>
      </c>
      <c r="K14" s="19">
        <v>7.2105600000000006E-2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4.29</v>
      </c>
      <c r="G15" s="26"/>
      <c r="H15" s="50" t="s">
        <v>296</v>
      </c>
      <c r="I15" s="50"/>
      <c r="J15" s="50"/>
      <c r="K15" s="19">
        <f>SUM(K13:K14)</f>
        <v>0.14522679999999999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596</v>
      </c>
      <c r="B18" s="54"/>
      <c r="C18" s="20" t="s">
        <v>480</v>
      </c>
      <c r="D18" s="17">
        <v>1</v>
      </c>
      <c r="E18" s="18">
        <v>25.04</v>
      </c>
      <c r="F18" s="18">
        <v>25.04</v>
      </c>
      <c r="G18" s="19">
        <v>0.84770000000000001</v>
      </c>
      <c r="H18" s="16" t="s">
        <v>426</v>
      </c>
      <c r="I18" s="20" t="s">
        <v>342</v>
      </c>
      <c r="J18" s="21">
        <v>0.4</v>
      </c>
      <c r="K18" s="19">
        <v>0.33906567999999998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25.04</v>
      </c>
      <c r="G19" s="26"/>
      <c r="H19" s="50" t="s">
        <v>296</v>
      </c>
      <c r="I19" s="50"/>
      <c r="J19" s="50"/>
      <c r="K19" s="19">
        <f>SUM(K18)</f>
        <v>0.33906567999999998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0.4914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35.450000000000003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35.450000000000003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1-000000000000}">
  <sheetPr codeName="Hoja248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162</v>
      </c>
      <c r="B4" s="64"/>
      <c r="C4" s="64"/>
      <c r="D4" s="64"/>
      <c r="E4" s="5" t="s">
        <v>275</v>
      </c>
      <c r="F4" s="6" t="s">
        <v>17</v>
      </c>
      <c r="H4" s="1" t="s">
        <v>1301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5.8999999999999999E-3</v>
      </c>
      <c r="H9" s="16" t="s">
        <v>293</v>
      </c>
      <c r="I9" s="20" t="s">
        <v>294</v>
      </c>
      <c r="J9" s="21">
        <v>1</v>
      </c>
      <c r="K9" s="19">
        <v>5.9230999999999997E-3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5.9230999999999997E-3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</v>
      </c>
      <c r="F13" s="18">
        <v>4.0999999999999996</v>
      </c>
      <c r="G13" s="19">
        <v>5.9200000000000003E-2</v>
      </c>
      <c r="H13" s="16" t="s">
        <v>300</v>
      </c>
      <c r="I13" s="20" t="s">
        <v>294</v>
      </c>
      <c r="J13" s="21">
        <v>1</v>
      </c>
      <c r="K13" s="19">
        <v>5.9231400000000003E-2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5.8499999999999996E-2</v>
      </c>
      <c r="H14" s="16" t="s">
        <v>300</v>
      </c>
      <c r="I14" s="20" t="s">
        <v>294</v>
      </c>
      <c r="J14" s="21">
        <v>1</v>
      </c>
      <c r="K14" s="19">
        <v>5.8509100000000001E-2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0.1177405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1111</v>
      </c>
      <c r="B18" s="54"/>
      <c r="C18" s="20" t="s">
        <v>17</v>
      </c>
      <c r="D18" s="17">
        <v>1</v>
      </c>
      <c r="E18" s="18">
        <v>60.66</v>
      </c>
      <c r="F18" s="18">
        <v>60.66</v>
      </c>
      <c r="G18" s="19">
        <v>0.87629999999999997</v>
      </c>
      <c r="H18" s="16" t="s">
        <v>454</v>
      </c>
      <c r="I18" s="20" t="s">
        <v>342</v>
      </c>
      <c r="J18" s="21">
        <v>0.4</v>
      </c>
      <c r="K18" s="19">
        <v>0.35053452000000002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60.66</v>
      </c>
      <c r="G19" s="26"/>
      <c r="H19" s="50" t="s">
        <v>296</v>
      </c>
      <c r="I19" s="50"/>
      <c r="J19" s="50"/>
      <c r="K19" s="19">
        <f>SUM(K18)</f>
        <v>0.35053452000000002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69.22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13.84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0.47420000000000001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83.06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83.06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1-000000000000}">
  <sheetPr codeName="Hoja248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62</v>
      </c>
      <c r="B4" s="64"/>
      <c r="C4" s="64"/>
      <c r="D4" s="64"/>
      <c r="E4" s="5" t="s">
        <v>275</v>
      </c>
      <c r="F4" s="6" t="s">
        <v>17</v>
      </c>
      <c r="H4" s="1" t="s">
        <v>1302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1.4000000000000002E-3</v>
      </c>
      <c r="H9" s="16" t="s">
        <v>293</v>
      </c>
      <c r="I9" s="20" t="s">
        <v>294</v>
      </c>
      <c r="J9" s="21">
        <v>1</v>
      </c>
      <c r="K9" s="19">
        <v>1.3569000000000001E-3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1.3569000000000001E-3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0.253</v>
      </c>
      <c r="F13" s="18">
        <v>1.04</v>
      </c>
      <c r="G13" s="19">
        <v>1.41E-2</v>
      </c>
      <c r="H13" s="16" t="s">
        <v>300</v>
      </c>
      <c r="I13" s="20" t="s">
        <v>294</v>
      </c>
      <c r="J13" s="21">
        <v>1</v>
      </c>
      <c r="K13" s="19">
        <v>1.41113E-2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0.253</v>
      </c>
      <c r="F14" s="18">
        <v>1.02</v>
      </c>
      <c r="G14" s="19">
        <v>1.38E-2</v>
      </c>
      <c r="H14" s="16" t="s">
        <v>300</v>
      </c>
      <c r="I14" s="20" t="s">
        <v>294</v>
      </c>
      <c r="J14" s="21">
        <v>1</v>
      </c>
      <c r="K14" s="19">
        <v>1.38399E-2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2.06</v>
      </c>
      <c r="G15" s="26"/>
      <c r="H15" s="50" t="s">
        <v>296</v>
      </c>
      <c r="I15" s="50"/>
      <c r="J15" s="50"/>
      <c r="K15" s="19">
        <f>SUM(K13:K14)</f>
        <v>2.7951200000000002E-2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553</v>
      </c>
      <c r="B18" s="54"/>
      <c r="C18" s="20" t="s">
        <v>17</v>
      </c>
      <c r="D18" s="17">
        <v>1</v>
      </c>
      <c r="E18" s="18">
        <v>71.540000000000006</v>
      </c>
      <c r="F18" s="18">
        <v>71.540000000000006</v>
      </c>
      <c r="G18" s="19">
        <v>0.9706999999999999</v>
      </c>
      <c r="H18" s="16" t="s">
        <v>448</v>
      </c>
      <c r="I18" s="20" t="s">
        <v>342</v>
      </c>
      <c r="J18" s="21">
        <v>0.4</v>
      </c>
      <c r="K18" s="19">
        <v>0.38827680000000003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71.540000000000006</v>
      </c>
      <c r="G19" s="26"/>
      <c r="H19" s="50" t="s">
        <v>296</v>
      </c>
      <c r="I19" s="50"/>
      <c r="J19" s="50"/>
      <c r="K19" s="19">
        <f>SUM(K18)</f>
        <v>0.38827680000000003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73.7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14.74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0.41760000000000003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88.44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88.44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1-000000000000}">
  <sheetPr codeName="Hoja248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1303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1-000000000000}">
  <sheetPr codeName="Hoja249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1304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1-000000000000}">
  <sheetPr codeName="Hoja249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</v>
      </c>
      <c r="B4" s="64"/>
      <c r="C4" s="64"/>
      <c r="D4" s="64"/>
      <c r="E4" s="5" t="s">
        <v>275</v>
      </c>
      <c r="F4" s="6" t="s">
        <v>6</v>
      </c>
      <c r="H4" s="1" t="s">
        <v>1305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4.2800000000000005E-2</v>
      </c>
      <c r="H9" s="16" t="s">
        <v>293</v>
      </c>
      <c r="I9" s="20" t="s">
        <v>294</v>
      </c>
      <c r="J9" s="21">
        <v>1</v>
      </c>
      <c r="K9" s="19">
        <v>4.2826599999999999E-2</v>
      </c>
      <c r="L9" s="22"/>
      <c r="M9" s="23"/>
      <c r="O9" s="24"/>
    </row>
    <row r="10" spans="1:15" x14ac:dyDescent="0.3">
      <c r="A10" s="16" t="s">
        <v>317</v>
      </c>
      <c r="B10" s="17">
        <v>0.3</v>
      </c>
      <c r="C10" s="18">
        <v>2</v>
      </c>
      <c r="D10" s="18">
        <f>IF(ISNUMBER(B10),B10*C10,)</f>
        <v>0.6</v>
      </c>
      <c r="E10" s="17">
        <v>1.635</v>
      </c>
      <c r="F10" s="18">
        <v>0.98</v>
      </c>
      <c r="G10" s="19">
        <v>0.10490000000000001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1.38</v>
      </c>
      <c r="G11" s="26"/>
      <c r="H11" s="25"/>
      <c r="I11" s="52" t="s">
        <v>296</v>
      </c>
      <c r="J11" s="52"/>
      <c r="K11" s="19">
        <f>SUM(K9:K10)</f>
        <v>4.2826599999999999E-2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1.635</v>
      </c>
      <c r="F14" s="18">
        <v>6.62</v>
      </c>
      <c r="G14" s="19">
        <v>0.70879999999999999</v>
      </c>
      <c r="H14" s="16" t="s">
        <v>300</v>
      </c>
      <c r="I14" s="20" t="s">
        <v>294</v>
      </c>
      <c r="J14" s="21">
        <v>1</v>
      </c>
      <c r="K14" s="19">
        <v>0.70877939999999995</v>
      </c>
      <c r="L14" s="22"/>
    </row>
    <row r="15" spans="1:15" x14ac:dyDescent="0.3">
      <c r="A15" s="16" t="s">
        <v>315</v>
      </c>
      <c r="B15" s="17">
        <v>0.1</v>
      </c>
      <c r="C15" s="18">
        <v>4.0999999999999996</v>
      </c>
      <c r="D15" s="18">
        <f>IF(ISNUMBER(B15),B15*C15,)</f>
        <v>0.41</v>
      </c>
      <c r="E15" s="17">
        <v>1.635</v>
      </c>
      <c r="F15" s="18">
        <v>0.67</v>
      </c>
      <c r="G15" s="19">
        <v>7.17E-2</v>
      </c>
      <c r="H15" s="16" t="s">
        <v>300</v>
      </c>
      <c r="I15" s="20" t="s">
        <v>294</v>
      </c>
      <c r="J15" s="21">
        <v>1</v>
      </c>
      <c r="K15" s="19">
        <v>7.1734499999999993E-2</v>
      </c>
      <c r="L15" s="22"/>
    </row>
    <row r="16" spans="1:15" x14ac:dyDescent="0.3">
      <c r="A16" s="16" t="s">
        <v>320</v>
      </c>
      <c r="B16" s="17">
        <v>0.1</v>
      </c>
      <c r="C16" s="18">
        <v>4.0999999999999996</v>
      </c>
      <c r="D16" s="18">
        <f>IF(ISNUMBER(B16),B16*C16,)</f>
        <v>0.41</v>
      </c>
      <c r="E16" s="17">
        <v>1.635</v>
      </c>
      <c r="F16" s="18">
        <v>0.67</v>
      </c>
      <c r="G16" s="19">
        <v>7.17E-2</v>
      </c>
      <c r="H16" s="16" t="s">
        <v>300</v>
      </c>
      <c r="I16" s="20" t="s">
        <v>294</v>
      </c>
      <c r="J16" s="21">
        <v>1</v>
      </c>
      <c r="K16" s="19">
        <v>7.1734499999999993E-2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7.96</v>
      </c>
      <c r="G17" s="26"/>
      <c r="H17" s="50" t="s">
        <v>296</v>
      </c>
      <c r="I17" s="50"/>
      <c r="J17" s="50"/>
      <c r="K17" s="19">
        <f>SUM(K14:K16)</f>
        <v>0.85224840000000002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54"/>
      <c r="B20" s="54"/>
      <c r="C20" s="20"/>
      <c r="D20" s="18"/>
      <c r="E20" s="27"/>
      <c r="F20" s="18"/>
      <c r="G20" s="19"/>
      <c r="H20" s="16"/>
      <c r="I20" s="20"/>
      <c r="J20" s="21"/>
      <c r="K20" s="19"/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</v>
      </c>
      <c r="G21" s="26"/>
      <c r="H21" s="50" t="s">
        <v>296</v>
      </c>
      <c r="I21" s="50"/>
      <c r="J21" s="50"/>
      <c r="K21" s="19">
        <f>SUM(K20)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9.34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0.89510000000000001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11.21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11.21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0:B20"/>
    <mergeCell ref="A22:F22"/>
    <mergeCell ref="A23:B23"/>
    <mergeCell ref="A19:B19"/>
    <mergeCell ref="A18:F18"/>
    <mergeCell ref="A11:E11"/>
    <mergeCell ref="A12:F12"/>
    <mergeCell ref="A17:E17"/>
    <mergeCell ref="H26:J30"/>
    <mergeCell ref="H25:J25"/>
    <mergeCell ref="I22:I23"/>
    <mergeCell ref="H17:J17"/>
    <mergeCell ref="H21:J21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1-000000000000}">
  <sheetPr codeName="Hoja249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</v>
      </c>
      <c r="B4" s="64"/>
      <c r="C4" s="64"/>
      <c r="D4" s="64"/>
      <c r="E4" s="5" t="s">
        <v>275</v>
      </c>
      <c r="F4" s="6" t="s">
        <v>6</v>
      </c>
      <c r="H4" s="1" t="s">
        <v>1306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0.71</v>
      </c>
      <c r="G9" s="19">
        <v>2.6000000000000002E-2</v>
      </c>
      <c r="H9" s="16" t="s">
        <v>293</v>
      </c>
      <c r="I9" s="20" t="s">
        <v>294</v>
      </c>
      <c r="J9" s="21">
        <v>1</v>
      </c>
      <c r="K9" s="19">
        <v>2.6016899999999996E-2</v>
      </c>
      <c r="L9" s="22"/>
      <c r="M9" s="23"/>
      <c r="O9" s="24"/>
    </row>
    <row r="10" spans="1:15" x14ac:dyDescent="0.3">
      <c r="A10" s="16" t="s">
        <v>317</v>
      </c>
      <c r="B10" s="17">
        <v>1</v>
      </c>
      <c r="C10" s="18">
        <v>2</v>
      </c>
      <c r="D10" s="18">
        <f>IF(ISNUMBER(B10),B10*C10,)</f>
        <v>2</v>
      </c>
      <c r="E10" s="17">
        <v>0.77849999999999997</v>
      </c>
      <c r="F10" s="18">
        <v>1.56</v>
      </c>
      <c r="G10" s="19">
        <v>5.7200000000000001E-2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322</v>
      </c>
      <c r="B11" s="17">
        <v>0.5</v>
      </c>
      <c r="C11" s="18">
        <v>8</v>
      </c>
      <c r="D11" s="18">
        <f>IF(ISNUMBER(B11),B11*C11,)</f>
        <v>4</v>
      </c>
      <c r="E11" s="17">
        <v>0.77849999999999997</v>
      </c>
      <c r="F11" s="18">
        <v>3.11</v>
      </c>
      <c r="G11" s="19">
        <v>0.114</v>
      </c>
      <c r="H11" s="16" t="s">
        <v>323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5.38</v>
      </c>
      <c r="G12" s="26"/>
      <c r="H12" s="25"/>
      <c r="I12" s="52" t="s">
        <v>296</v>
      </c>
      <c r="J12" s="52"/>
      <c r="K12" s="19">
        <f>SUM(K9:K11)</f>
        <v>2.6016899999999996E-2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2</v>
      </c>
      <c r="C15" s="18">
        <v>4.05</v>
      </c>
      <c r="D15" s="18">
        <f>IF(ISNUMBER(B15),B15*C15,)</f>
        <v>8.1</v>
      </c>
      <c r="E15" s="17">
        <v>0.77849999999999997</v>
      </c>
      <c r="F15" s="18">
        <v>6.31</v>
      </c>
      <c r="G15" s="19">
        <v>0.23120000000000002</v>
      </c>
      <c r="H15" s="16" t="s">
        <v>300</v>
      </c>
      <c r="I15" s="20" t="s">
        <v>294</v>
      </c>
      <c r="J15" s="21">
        <v>1</v>
      </c>
      <c r="K15" s="19">
        <v>0.23122019999999999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0.77849999999999997</v>
      </c>
      <c r="F16" s="18">
        <v>3.19</v>
      </c>
      <c r="G16" s="19">
        <v>0.11689999999999999</v>
      </c>
      <c r="H16" s="16" t="s">
        <v>300</v>
      </c>
      <c r="I16" s="20" t="s">
        <v>294</v>
      </c>
      <c r="J16" s="21">
        <v>1</v>
      </c>
      <c r="K16" s="19">
        <v>0.11689260000000001</v>
      </c>
      <c r="L16" s="22"/>
    </row>
    <row r="17" spans="1:12" x14ac:dyDescent="0.3">
      <c r="A17" s="16" t="s">
        <v>320</v>
      </c>
      <c r="B17" s="17">
        <v>1.5</v>
      </c>
      <c r="C17" s="18">
        <v>4.0999999999999996</v>
      </c>
      <c r="D17" s="18">
        <f>IF(ISNUMBER(B17),B17*C17,)</f>
        <v>6.1499999999999995</v>
      </c>
      <c r="E17" s="17">
        <v>0.77849999999999997</v>
      </c>
      <c r="F17" s="18">
        <v>4.79</v>
      </c>
      <c r="G17" s="19">
        <v>0.17550000000000002</v>
      </c>
      <c r="H17" s="16" t="s">
        <v>300</v>
      </c>
      <c r="I17" s="20" t="s">
        <v>294</v>
      </c>
      <c r="J17" s="21">
        <v>1</v>
      </c>
      <c r="K17" s="19">
        <v>0.17552219999999999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14.29</v>
      </c>
      <c r="G18" s="26"/>
      <c r="H18" s="50" t="s">
        <v>296</v>
      </c>
      <c r="I18" s="50"/>
      <c r="J18" s="50"/>
      <c r="K18" s="19">
        <f>SUM(K15:K17)</f>
        <v>0.52363499999999996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324</v>
      </c>
      <c r="B21" s="54"/>
      <c r="C21" s="20" t="s">
        <v>325</v>
      </c>
      <c r="D21" s="17">
        <v>0.8</v>
      </c>
      <c r="E21" s="18">
        <v>3.95</v>
      </c>
      <c r="F21" s="18">
        <v>3.16</v>
      </c>
      <c r="G21" s="19">
        <v>0.1158</v>
      </c>
      <c r="H21" s="16" t="s">
        <v>326</v>
      </c>
      <c r="I21" s="20" t="s">
        <v>294</v>
      </c>
      <c r="J21" s="21">
        <v>1</v>
      </c>
      <c r="K21" s="19">
        <v>0.1157933</v>
      </c>
      <c r="L21" s="22"/>
    </row>
    <row r="22" spans="1:12" x14ac:dyDescent="0.3">
      <c r="A22" s="54" t="s">
        <v>327</v>
      </c>
      <c r="B22" s="54"/>
      <c r="C22" s="20" t="s">
        <v>17</v>
      </c>
      <c r="D22" s="18">
        <v>2.5</v>
      </c>
      <c r="E22" s="27">
        <v>1.45</v>
      </c>
      <c r="F22" s="18">
        <v>3.63</v>
      </c>
      <c r="G22" s="19">
        <v>0.13300000000000001</v>
      </c>
      <c r="H22" s="16" t="s">
        <v>328</v>
      </c>
      <c r="I22" s="20" t="s">
        <v>294</v>
      </c>
      <c r="J22" s="21">
        <v>1</v>
      </c>
      <c r="K22" s="19">
        <v>0.13301579999999999</v>
      </c>
      <c r="L22" s="22"/>
    </row>
    <row r="23" spans="1:12" x14ac:dyDescent="0.3">
      <c r="A23" s="54" t="s">
        <v>329</v>
      </c>
      <c r="B23" s="54"/>
      <c r="C23" s="20" t="s">
        <v>24</v>
      </c>
      <c r="D23" s="18">
        <v>1.6</v>
      </c>
      <c r="E23" s="27">
        <v>0.28000000000000003</v>
      </c>
      <c r="F23" s="18">
        <v>0.45</v>
      </c>
      <c r="G23" s="19">
        <v>1.6500000000000001E-2</v>
      </c>
      <c r="H23" s="16" t="s">
        <v>330</v>
      </c>
      <c r="I23" s="20" t="s">
        <v>294</v>
      </c>
      <c r="J23" s="21">
        <v>1</v>
      </c>
      <c r="K23" s="19">
        <v>1.6489599999999997E-2</v>
      </c>
      <c r="L23" s="22"/>
    </row>
    <row r="24" spans="1:12" x14ac:dyDescent="0.3">
      <c r="A24" s="54" t="s">
        <v>331</v>
      </c>
      <c r="B24" s="54"/>
      <c r="C24" s="20" t="s">
        <v>325</v>
      </c>
      <c r="D24" s="18">
        <v>0.36</v>
      </c>
      <c r="E24" s="27">
        <v>1.06</v>
      </c>
      <c r="F24" s="18">
        <v>0.38</v>
      </c>
      <c r="G24" s="19">
        <v>1.3899999999999999E-2</v>
      </c>
      <c r="H24" s="16" t="s">
        <v>332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7.62</v>
      </c>
      <c r="G25" s="26"/>
      <c r="H25" s="50" t="s">
        <v>296</v>
      </c>
      <c r="I25" s="50"/>
      <c r="J25" s="50"/>
      <c r="K25" s="19">
        <f>SUM(K21:K24)</f>
        <v>0.2652987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27.29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5.46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0.81499999999999995</v>
      </c>
    </row>
    <row r="33" spans="1:11" x14ac:dyDescent="0.3">
      <c r="A33" s="34"/>
      <c r="B33" s="8"/>
      <c r="C33" s="30" t="s">
        <v>312</v>
      </c>
      <c r="D33" s="20"/>
      <c r="E33" s="18"/>
      <c r="F33" s="31">
        <v>32.75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32.75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1-000000000000}">
  <sheetPr codeName="Hoja2493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1307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1-000000000000}">
  <sheetPr codeName="Hoja249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1308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1-000000000000}">
  <sheetPr codeName="Hoja249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1309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66" t="s">
        <v>299</v>
      </c>
      <c r="B15" s="68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68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1-000000000000}">
  <sheetPr codeName="Hoja249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1310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1-000000000000}">
  <sheetPr codeName="Hoja249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14</v>
      </c>
      <c r="B4" s="64"/>
      <c r="C4" s="64"/>
      <c r="D4" s="64"/>
      <c r="E4" s="5" t="s">
        <v>275</v>
      </c>
      <c r="F4" s="6" t="s">
        <v>6</v>
      </c>
      <c r="H4" s="1" t="s">
        <v>1311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3.95E-2</v>
      </c>
      <c r="H9" s="16" t="s">
        <v>293</v>
      </c>
      <c r="I9" s="20" t="s">
        <v>294</v>
      </c>
      <c r="J9" s="21">
        <v>1</v>
      </c>
      <c r="K9" s="19">
        <v>3.9534899999999998E-2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0.42499999999999999</v>
      </c>
      <c r="F10" s="18">
        <v>0.47</v>
      </c>
      <c r="G10" s="19">
        <v>0.10929999999999999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0.64</v>
      </c>
      <c r="G11" s="26"/>
      <c r="H11" s="25"/>
      <c r="I11" s="52" t="s">
        <v>296</v>
      </c>
      <c r="J11" s="52"/>
      <c r="K11" s="19">
        <f>SUM(K9:K10)</f>
        <v>3.9534899999999998E-2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0.42499999999999999</v>
      </c>
      <c r="F14" s="18">
        <v>1.72</v>
      </c>
      <c r="G14" s="19">
        <v>0.4</v>
      </c>
      <c r="H14" s="16" t="s">
        <v>300</v>
      </c>
      <c r="I14" s="20" t="s">
        <v>294</v>
      </c>
      <c r="J14" s="21">
        <v>1</v>
      </c>
      <c r="K14" s="19">
        <v>0.4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0.42499999999999999</v>
      </c>
      <c r="F15" s="18">
        <v>1.74</v>
      </c>
      <c r="G15" s="19">
        <v>0.4047</v>
      </c>
      <c r="H15" s="16" t="s">
        <v>300</v>
      </c>
      <c r="I15" s="20" t="s">
        <v>294</v>
      </c>
      <c r="J15" s="21">
        <v>1</v>
      </c>
      <c r="K15" s="19">
        <v>0.40465119999999999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3.46</v>
      </c>
      <c r="G16" s="26"/>
      <c r="H16" s="50" t="s">
        <v>296</v>
      </c>
      <c r="I16" s="50"/>
      <c r="J16" s="50"/>
      <c r="K16" s="19">
        <f>SUM(K14:K15)</f>
        <v>0.80465120000000001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20</v>
      </c>
      <c r="E19" s="18">
        <v>0.01</v>
      </c>
      <c r="F19" s="18">
        <v>0.2</v>
      </c>
      <c r="G19" s="19">
        <v>4.6500000000000007E-2</v>
      </c>
      <c r="H19" s="16" t="s">
        <v>362</v>
      </c>
      <c r="I19" s="20" t="s">
        <v>294</v>
      </c>
      <c r="J19" s="21">
        <v>1</v>
      </c>
      <c r="K19" s="19">
        <v>4.65116E-2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</v>
      </c>
      <c r="G20" s="26"/>
      <c r="H20" s="50" t="s">
        <v>296</v>
      </c>
      <c r="I20" s="50"/>
      <c r="J20" s="50"/>
      <c r="K20" s="19">
        <f>SUM(K19)</f>
        <v>4.65116E-2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0.89070000000000005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5.16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5.16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1-000000000000}">
  <sheetPr codeName="Hoja2498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1312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1-000000000000}">
  <sheetPr codeName="Hoja249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65</v>
      </c>
      <c r="B4" s="64"/>
      <c r="C4" s="64"/>
      <c r="D4" s="64"/>
      <c r="E4" s="5" t="s">
        <v>275</v>
      </c>
      <c r="F4" s="6" t="s">
        <v>17</v>
      </c>
      <c r="H4" s="1" t="s">
        <v>1313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0.68</v>
      </c>
      <c r="G9" s="19">
        <v>1.03E-2</v>
      </c>
      <c r="H9" s="16" t="s">
        <v>293</v>
      </c>
      <c r="I9" s="20" t="s">
        <v>294</v>
      </c>
      <c r="J9" s="21">
        <v>1</v>
      </c>
      <c r="K9" s="19">
        <v>1.0285899999999999E-2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0.68</v>
      </c>
      <c r="G10" s="26"/>
      <c r="H10" s="25"/>
      <c r="I10" s="52" t="s">
        <v>296</v>
      </c>
      <c r="J10" s="52"/>
      <c r="K10" s="19">
        <f>SUM(K9)</f>
        <v>1.0285899999999999E-2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1.68</v>
      </c>
      <c r="F13" s="18">
        <v>6.8</v>
      </c>
      <c r="G13" s="19">
        <v>0.10289999999999999</v>
      </c>
      <c r="H13" s="16" t="s">
        <v>300</v>
      </c>
      <c r="I13" s="20" t="s">
        <v>294</v>
      </c>
      <c r="J13" s="21">
        <v>1</v>
      </c>
      <c r="K13" s="19">
        <v>0.1028589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1.677</v>
      </c>
      <c r="F14" s="18">
        <v>6.88</v>
      </c>
      <c r="G14" s="19">
        <v>0.1041</v>
      </c>
      <c r="H14" s="16" t="s">
        <v>300</v>
      </c>
      <c r="I14" s="20" t="s">
        <v>294</v>
      </c>
      <c r="J14" s="21">
        <v>1</v>
      </c>
      <c r="K14" s="19">
        <v>0.10406900000000001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13.68</v>
      </c>
      <c r="G15" s="26"/>
      <c r="H15" s="50" t="s">
        <v>296</v>
      </c>
      <c r="I15" s="50"/>
      <c r="J15" s="50"/>
      <c r="K15" s="19">
        <f>SUM(K13:K14)</f>
        <v>0.2069279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570</v>
      </c>
      <c r="B18" s="54"/>
      <c r="C18" s="20" t="s">
        <v>17</v>
      </c>
      <c r="D18" s="17">
        <v>1</v>
      </c>
      <c r="E18" s="18">
        <v>50</v>
      </c>
      <c r="F18" s="18">
        <v>50</v>
      </c>
      <c r="G18" s="19">
        <v>0.75629999999999997</v>
      </c>
      <c r="H18" s="16" t="s">
        <v>571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1.21E-2</v>
      </c>
      <c r="H19" s="16" t="s">
        <v>364</v>
      </c>
      <c r="I19" s="20" t="s">
        <v>342</v>
      </c>
      <c r="J19" s="21">
        <v>0.4</v>
      </c>
      <c r="K19" s="19">
        <v>4.8403999999999999E-3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1.44E-2</v>
      </c>
      <c r="H20" s="16" t="s">
        <v>358</v>
      </c>
      <c r="I20" s="20" t="s">
        <v>294</v>
      </c>
      <c r="J20" s="21">
        <v>1</v>
      </c>
      <c r="K20" s="19">
        <v>1.4370000000000003E-2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51.75</v>
      </c>
      <c r="G21" s="26"/>
      <c r="H21" s="50" t="s">
        <v>296</v>
      </c>
      <c r="I21" s="50"/>
      <c r="J21" s="50"/>
      <c r="K21" s="19">
        <f>SUM(K18:K20)</f>
        <v>1.9210400000000002E-2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66.11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13.22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0.2364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79.33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79.33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1-000000000000}">
  <sheetPr codeName="Hoja250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66</v>
      </c>
      <c r="B4" s="64"/>
      <c r="C4" s="64"/>
      <c r="D4" s="64"/>
      <c r="E4" s="5" t="s">
        <v>275</v>
      </c>
      <c r="F4" s="6" t="s">
        <v>17</v>
      </c>
      <c r="H4" s="1" t="s">
        <v>1314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</v>
      </c>
      <c r="G9" s="19">
        <v>1.54E-2</v>
      </c>
      <c r="H9" s="16" t="s">
        <v>293</v>
      </c>
      <c r="I9" s="20" t="s">
        <v>294</v>
      </c>
      <c r="J9" s="21">
        <v>1</v>
      </c>
      <c r="K9" s="19">
        <v>1.5365999999999999E-2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1.4</v>
      </c>
      <c r="G10" s="26"/>
      <c r="H10" s="25"/>
      <c r="I10" s="52" t="s">
        <v>296</v>
      </c>
      <c r="J10" s="52"/>
      <c r="K10" s="19">
        <f>SUM(K9)</f>
        <v>1.5365999999999999E-2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3.43</v>
      </c>
      <c r="F13" s="18">
        <v>13.89</v>
      </c>
      <c r="G13" s="19">
        <v>0.1525</v>
      </c>
      <c r="H13" s="16" t="s">
        <v>300</v>
      </c>
      <c r="I13" s="20" t="s">
        <v>294</v>
      </c>
      <c r="J13" s="21">
        <v>1</v>
      </c>
      <c r="K13" s="19">
        <v>0.15245310000000001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3.431</v>
      </c>
      <c r="F14" s="18">
        <v>14.07</v>
      </c>
      <c r="G14" s="19">
        <v>0.15439999999999998</v>
      </c>
      <c r="H14" s="16" t="s">
        <v>300</v>
      </c>
      <c r="I14" s="20" t="s">
        <v>294</v>
      </c>
      <c r="J14" s="21">
        <v>1</v>
      </c>
      <c r="K14" s="19">
        <v>0.15442869999999997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27.96</v>
      </c>
      <c r="G15" s="26"/>
      <c r="H15" s="50" t="s">
        <v>296</v>
      </c>
      <c r="I15" s="50"/>
      <c r="J15" s="50"/>
      <c r="K15" s="19">
        <f>SUM(K13:K14)</f>
        <v>0.30688179999999998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573</v>
      </c>
      <c r="B18" s="54"/>
      <c r="C18" s="20" t="s">
        <v>17</v>
      </c>
      <c r="D18" s="17">
        <v>1</v>
      </c>
      <c r="E18" s="18">
        <v>60</v>
      </c>
      <c r="F18" s="18">
        <v>60</v>
      </c>
      <c r="G18" s="19">
        <v>0.65849999999999997</v>
      </c>
      <c r="H18" s="16" t="s">
        <v>392</v>
      </c>
      <c r="I18" s="20" t="s">
        <v>342</v>
      </c>
      <c r="J18" s="21">
        <v>0.4</v>
      </c>
      <c r="K18" s="19">
        <v>0.26341784000000001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5</v>
      </c>
      <c r="E19" s="27">
        <v>0.16</v>
      </c>
      <c r="F19" s="18">
        <v>0.8</v>
      </c>
      <c r="G19" s="19">
        <v>8.8000000000000005E-3</v>
      </c>
      <c r="H19" s="16" t="s">
        <v>364</v>
      </c>
      <c r="I19" s="20" t="s">
        <v>342</v>
      </c>
      <c r="J19" s="21">
        <v>0.4</v>
      </c>
      <c r="K19" s="19">
        <v>3.5122399999999998E-3</v>
      </c>
      <c r="L19" s="22"/>
    </row>
    <row r="20" spans="1:12" x14ac:dyDescent="0.3">
      <c r="A20" s="54" t="s">
        <v>378</v>
      </c>
      <c r="B20" s="54"/>
      <c r="C20" s="20" t="s">
        <v>6</v>
      </c>
      <c r="D20" s="18">
        <v>0.05</v>
      </c>
      <c r="E20" s="27">
        <v>19</v>
      </c>
      <c r="F20" s="18">
        <v>0.95</v>
      </c>
      <c r="G20" s="19">
        <v>1.04E-2</v>
      </c>
      <c r="H20" s="16" t="s">
        <v>358</v>
      </c>
      <c r="I20" s="20" t="s">
        <v>294</v>
      </c>
      <c r="J20" s="21">
        <v>1</v>
      </c>
      <c r="K20" s="19">
        <v>1.0426999999999999E-2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61.75</v>
      </c>
      <c r="G21" s="26"/>
      <c r="H21" s="50" t="s">
        <v>296</v>
      </c>
      <c r="I21" s="50"/>
      <c r="J21" s="50"/>
      <c r="K21" s="19">
        <f>SUM(K18:K20)</f>
        <v>0.27735708000000003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91.11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18.22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0.59960000000000002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109.33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109.33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1-000000000000}">
  <sheetPr codeName="Hoja2501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1315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1-000000000000}">
  <sheetPr codeName="Hoja250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67</v>
      </c>
      <c r="B4" s="64"/>
      <c r="C4" s="64"/>
      <c r="D4" s="64"/>
      <c r="E4" s="5" t="s">
        <v>275</v>
      </c>
      <c r="F4" s="6" t="s">
        <v>68</v>
      </c>
      <c r="H4" s="1" t="s">
        <v>1316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10</v>
      </c>
      <c r="C9" s="18">
        <v>7</v>
      </c>
      <c r="D9" s="18">
        <f>IF(ISNUMBER(B9),B9*C9,)</f>
        <v>70</v>
      </c>
      <c r="E9" s="17">
        <v>0.32369999999999999</v>
      </c>
      <c r="F9" s="18">
        <v>22.66</v>
      </c>
      <c r="G9" s="19">
        <v>0.76680000000000004</v>
      </c>
      <c r="H9" s="16" t="s">
        <v>384</v>
      </c>
      <c r="I9" s="20" t="s">
        <v>294</v>
      </c>
      <c r="J9" s="21">
        <v>1</v>
      </c>
      <c r="K9" s="19">
        <v>0.7668358999999999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0.33</v>
      </c>
      <c r="G10" s="19">
        <v>1.1200000000000002E-2</v>
      </c>
      <c r="H10" s="16" t="s">
        <v>293</v>
      </c>
      <c r="I10" s="20" t="s">
        <v>294</v>
      </c>
      <c r="J10" s="21">
        <v>1</v>
      </c>
      <c r="K10" s="19">
        <v>1.1167499999999999E-2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22.99</v>
      </c>
      <c r="G11" s="26"/>
      <c r="H11" s="25"/>
      <c r="I11" s="52" t="s">
        <v>296</v>
      </c>
      <c r="J11" s="52"/>
      <c r="K11" s="19">
        <f>SUM(K9:K10)</f>
        <v>0.7780033999999999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5</v>
      </c>
      <c r="C14" s="18">
        <v>4.05</v>
      </c>
      <c r="D14" s="18">
        <f>IF(ISNUMBER(B14),B14*C14,)</f>
        <v>20.25</v>
      </c>
      <c r="E14" s="17">
        <v>0.32379999999999998</v>
      </c>
      <c r="F14" s="18">
        <v>6.56</v>
      </c>
      <c r="G14" s="19">
        <v>0.222</v>
      </c>
      <c r="H14" s="16" t="s">
        <v>300</v>
      </c>
      <c r="I14" s="20" t="s">
        <v>294</v>
      </c>
      <c r="J14" s="21">
        <v>1</v>
      </c>
      <c r="K14" s="19">
        <v>0.22199660000000004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6.56</v>
      </c>
      <c r="G15" s="26"/>
      <c r="H15" s="50" t="s">
        <v>296</v>
      </c>
      <c r="I15" s="50"/>
      <c r="J15" s="50"/>
      <c r="K15" s="19">
        <f>SUM(K14)</f>
        <v>0.22199660000000004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1-000000000000}">
  <sheetPr codeName="Hoja250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69</v>
      </c>
      <c r="B4" s="64"/>
      <c r="C4" s="64"/>
      <c r="D4" s="64"/>
      <c r="E4" s="5" t="s">
        <v>275</v>
      </c>
      <c r="F4" s="6" t="s">
        <v>20</v>
      </c>
      <c r="H4" s="1" t="s">
        <v>1317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10</v>
      </c>
      <c r="C9" s="18">
        <v>7</v>
      </c>
      <c r="D9" s="18">
        <f>IF(ISNUMBER(B9),B9*C9,)</f>
        <v>70</v>
      </c>
      <c r="E9" s="17">
        <v>0.32369999999999999</v>
      </c>
      <c r="F9" s="18">
        <v>22.66</v>
      </c>
      <c r="G9" s="19">
        <v>0.76680000000000004</v>
      </c>
      <c r="H9" s="16" t="s">
        <v>384</v>
      </c>
      <c r="I9" s="20" t="s">
        <v>294</v>
      </c>
      <c r="J9" s="21">
        <v>1</v>
      </c>
      <c r="K9" s="19">
        <v>0.7668358999999999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0.33</v>
      </c>
      <c r="G10" s="19">
        <v>1.1200000000000002E-2</v>
      </c>
      <c r="H10" s="16" t="s">
        <v>293</v>
      </c>
      <c r="I10" s="20" t="s">
        <v>294</v>
      </c>
      <c r="J10" s="21">
        <v>1</v>
      </c>
      <c r="K10" s="19">
        <v>1.1167499999999999E-2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22.99</v>
      </c>
      <c r="G11" s="26"/>
      <c r="H11" s="25"/>
      <c r="I11" s="52" t="s">
        <v>296</v>
      </c>
      <c r="J11" s="52"/>
      <c r="K11" s="19">
        <f>SUM(K9:K10)</f>
        <v>0.7780033999999999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5</v>
      </c>
      <c r="C14" s="18">
        <v>4.05</v>
      </c>
      <c r="D14" s="18">
        <f>IF(ISNUMBER(B14),B14*C14,)</f>
        <v>20.25</v>
      </c>
      <c r="E14" s="17">
        <v>0.32379999999999998</v>
      </c>
      <c r="F14" s="18">
        <v>6.56</v>
      </c>
      <c r="G14" s="19">
        <v>0.222</v>
      </c>
      <c r="H14" s="16" t="s">
        <v>300</v>
      </c>
      <c r="I14" s="20" t="s">
        <v>294</v>
      </c>
      <c r="J14" s="21">
        <v>1</v>
      </c>
      <c r="K14" s="19">
        <v>0.22199660000000004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6.56</v>
      </c>
      <c r="G15" s="26"/>
      <c r="H15" s="50" t="s">
        <v>296</v>
      </c>
      <c r="I15" s="50"/>
      <c r="J15" s="50"/>
      <c r="K15" s="19">
        <f>SUM(K14)</f>
        <v>0.22199660000000004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29.55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35.46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35.46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1-000000000000}">
  <sheetPr codeName="Hoja250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70</v>
      </c>
      <c r="B4" s="64"/>
      <c r="C4" s="64"/>
      <c r="D4" s="64"/>
      <c r="E4" s="5" t="s">
        <v>275</v>
      </c>
      <c r="F4" s="6" t="s">
        <v>17</v>
      </c>
      <c r="H4" s="1" t="s">
        <v>1318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383</v>
      </c>
      <c r="B9" s="17">
        <v>3</v>
      </c>
      <c r="C9" s="18">
        <v>7</v>
      </c>
      <c r="D9" s="18">
        <f>IF(ISNUMBER(B9),B9*C9,)</f>
        <v>21</v>
      </c>
      <c r="E9" s="17">
        <v>3.0999999999999999E-3</v>
      </c>
      <c r="F9" s="18">
        <v>7.0000000000000007E-2</v>
      </c>
      <c r="G9" s="19">
        <v>0.875</v>
      </c>
      <c r="H9" s="16" t="s">
        <v>384</v>
      </c>
      <c r="I9" s="20" t="s">
        <v>294</v>
      </c>
      <c r="J9" s="21">
        <v>1</v>
      </c>
      <c r="K9" s="19">
        <v>0.875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</v>
      </c>
      <c r="G10" s="19">
        <v>0</v>
      </c>
      <c r="H10" s="16" t="s">
        <v>293</v>
      </c>
      <c r="I10" s="20" t="s">
        <v>294</v>
      </c>
      <c r="J10" s="21">
        <v>1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7.0000000000000007E-2</v>
      </c>
      <c r="G11" s="26"/>
      <c r="H11" s="25"/>
      <c r="I11" s="52" t="s">
        <v>296</v>
      </c>
      <c r="J11" s="52"/>
      <c r="K11" s="19">
        <f>SUM(K9:K10)</f>
        <v>0.875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3.0999999999999999E-3</v>
      </c>
      <c r="F14" s="18">
        <v>0.01</v>
      </c>
      <c r="G14" s="19">
        <v>0.125</v>
      </c>
      <c r="H14" s="16" t="s">
        <v>300</v>
      </c>
      <c r="I14" s="20" t="s">
        <v>294</v>
      </c>
      <c r="J14" s="21">
        <v>1</v>
      </c>
      <c r="K14" s="19">
        <v>0.125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0.01</v>
      </c>
      <c r="G15" s="26"/>
      <c r="H15" s="50" t="s">
        <v>296</v>
      </c>
      <c r="I15" s="50"/>
      <c r="J15" s="50"/>
      <c r="K15" s="19">
        <f>SUM(K14)</f>
        <v>0.125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0.02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0.1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0.1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18:B18"/>
    <mergeCell ref="A20:F20"/>
    <mergeCell ref="A21:B21"/>
    <mergeCell ref="A17:B17"/>
    <mergeCell ref="A16:F16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1-000000000000}">
  <sheetPr codeName="Hoja250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1319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1-000000000000}">
  <sheetPr codeName="Hoja250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1320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1-000000000000}">
  <sheetPr codeName="Hoja250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211</v>
      </c>
      <c r="B4" s="64"/>
      <c r="C4" s="64"/>
      <c r="D4" s="64"/>
      <c r="E4" s="5" t="s">
        <v>275</v>
      </c>
      <c r="F4" s="6" t="s">
        <v>17</v>
      </c>
      <c r="H4" s="1" t="s">
        <v>1321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1.34E-2</v>
      </c>
      <c r="H9" s="16" t="s">
        <v>293</v>
      </c>
      <c r="I9" s="20" t="s">
        <v>294</v>
      </c>
      <c r="J9" s="21">
        <v>1</v>
      </c>
      <c r="K9" s="19">
        <v>1.34118E-2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1.34118E-2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</v>
      </c>
      <c r="F13" s="18">
        <v>4.0999999999999996</v>
      </c>
      <c r="G13" s="19">
        <v>0.1341</v>
      </c>
      <c r="H13" s="16" t="s">
        <v>300</v>
      </c>
      <c r="I13" s="20" t="s">
        <v>294</v>
      </c>
      <c r="J13" s="21">
        <v>1</v>
      </c>
      <c r="K13" s="19">
        <v>0.1341184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0.13250000000000001</v>
      </c>
      <c r="H14" s="16" t="s">
        <v>300</v>
      </c>
      <c r="I14" s="20" t="s">
        <v>294</v>
      </c>
      <c r="J14" s="21">
        <v>1</v>
      </c>
      <c r="K14" s="19">
        <v>0.13248279999999998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0.26660119999999998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1322</v>
      </c>
      <c r="B18" s="54"/>
      <c r="C18" s="20" t="s">
        <v>546</v>
      </c>
      <c r="D18" s="17">
        <v>1</v>
      </c>
      <c r="E18" s="18">
        <v>22.01</v>
      </c>
      <c r="F18" s="18">
        <v>22.01</v>
      </c>
      <c r="G18" s="19">
        <v>0.72</v>
      </c>
      <c r="H18" s="16" t="s">
        <v>586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22.01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30.57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6.11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0.28000000000000003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36.68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36.68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1-000000000000}">
  <sheetPr codeName="Hoja250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212</v>
      </c>
      <c r="B4" s="64"/>
      <c r="C4" s="64"/>
      <c r="D4" s="64"/>
      <c r="E4" s="5" t="s">
        <v>275</v>
      </c>
      <c r="F4" s="6" t="s">
        <v>24</v>
      </c>
      <c r="H4" s="1" t="s">
        <v>1323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3.1949000000000001E-3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3.1949000000000001E-3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2.5000000000000001E-2</v>
      </c>
      <c r="F13" s="18">
        <v>0.1</v>
      </c>
      <c r="G13" s="19">
        <v>3.1899999999999998E-2</v>
      </c>
      <c r="H13" s="16" t="s">
        <v>300</v>
      </c>
      <c r="I13" s="20" t="s">
        <v>294</v>
      </c>
      <c r="J13" s="21">
        <v>1</v>
      </c>
      <c r="K13" s="19">
        <v>3.1948899999999995E-2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2.5000000000000001E-2</v>
      </c>
      <c r="F14" s="18">
        <v>0.1</v>
      </c>
      <c r="G14" s="19">
        <v>3.1899999999999998E-2</v>
      </c>
      <c r="H14" s="16" t="s">
        <v>300</v>
      </c>
      <c r="I14" s="20" t="s">
        <v>294</v>
      </c>
      <c r="J14" s="21">
        <v>1</v>
      </c>
      <c r="K14" s="19">
        <v>3.1948899999999995E-2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</v>
      </c>
      <c r="G15" s="26"/>
      <c r="H15" s="50" t="s">
        <v>296</v>
      </c>
      <c r="I15" s="50"/>
      <c r="J15" s="50"/>
      <c r="K15" s="19">
        <f>SUM(K13:K14)</f>
        <v>6.3897799999999991E-2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1324</v>
      </c>
      <c r="B18" s="54"/>
      <c r="C18" s="20" t="s">
        <v>376</v>
      </c>
      <c r="D18" s="17">
        <v>1.01</v>
      </c>
      <c r="E18" s="18">
        <v>2.5099999999999998</v>
      </c>
      <c r="F18" s="18">
        <v>2.54</v>
      </c>
      <c r="G18" s="19">
        <v>0.81150000000000011</v>
      </c>
      <c r="H18" s="16" t="s">
        <v>377</v>
      </c>
      <c r="I18" s="20" t="s">
        <v>342</v>
      </c>
      <c r="J18" s="21">
        <v>0.4</v>
      </c>
      <c r="K18" s="19">
        <v>0.32460064000000005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0.5</v>
      </c>
      <c r="E19" s="27">
        <v>0.75</v>
      </c>
      <c r="F19" s="18">
        <v>0.38</v>
      </c>
      <c r="G19" s="19">
        <v>0.12140000000000001</v>
      </c>
      <c r="H19" s="16" t="s">
        <v>533</v>
      </c>
      <c r="I19" s="20" t="s">
        <v>342</v>
      </c>
      <c r="J19" s="21">
        <v>0.4</v>
      </c>
      <c r="K19" s="19">
        <v>4.8562320000000006E-2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2.92</v>
      </c>
      <c r="G20" s="26"/>
      <c r="H20" s="50" t="s">
        <v>296</v>
      </c>
      <c r="I20" s="50"/>
      <c r="J20" s="50"/>
      <c r="K20" s="19">
        <f>SUM(K18:K19)</f>
        <v>0.37316296000000004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0.44030000000000002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1-000000000000}">
  <sheetPr codeName="Hoja250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213</v>
      </c>
      <c r="B4" s="64"/>
      <c r="C4" s="64"/>
      <c r="D4" s="64"/>
      <c r="E4" s="5" t="s">
        <v>275</v>
      </c>
      <c r="F4" s="6" t="s">
        <v>17</v>
      </c>
      <c r="H4" s="1" t="s">
        <v>1325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1.4499999999999999E-2</v>
      </c>
      <c r="H9" s="16" t="s">
        <v>293</v>
      </c>
      <c r="I9" s="20" t="s">
        <v>294</v>
      </c>
      <c r="J9" s="21">
        <v>1</v>
      </c>
      <c r="K9" s="19">
        <v>1.4492799999999998E-2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1.4492799999999998E-2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0.18</v>
      </c>
      <c r="F13" s="18">
        <v>0.73</v>
      </c>
      <c r="G13" s="19">
        <v>0.15109999999999998</v>
      </c>
      <c r="H13" s="16" t="s">
        <v>300</v>
      </c>
      <c r="I13" s="20" t="s">
        <v>294</v>
      </c>
      <c r="J13" s="21">
        <v>1</v>
      </c>
      <c r="K13" s="19">
        <v>0.15113869999999999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0.18</v>
      </c>
      <c r="F14" s="18">
        <v>0.74</v>
      </c>
      <c r="G14" s="19">
        <v>0.1532</v>
      </c>
      <c r="H14" s="16" t="s">
        <v>300</v>
      </c>
      <c r="I14" s="20" t="s">
        <v>294</v>
      </c>
      <c r="J14" s="21">
        <v>1</v>
      </c>
      <c r="K14" s="19">
        <v>0.15320909999999999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0.30434779999999995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1326</v>
      </c>
      <c r="B18" s="54"/>
      <c r="C18" s="20" t="s">
        <v>546</v>
      </c>
      <c r="D18" s="17">
        <v>1</v>
      </c>
      <c r="E18" s="18">
        <v>2.77</v>
      </c>
      <c r="F18" s="18">
        <v>2.77</v>
      </c>
      <c r="G18" s="19">
        <v>0.57350000000000001</v>
      </c>
      <c r="H18" s="16" t="s">
        <v>377</v>
      </c>
      <c r="I18" s="20" t="s">
        <v>342</v>
      </c>
      <c r="J18" s="21">
        <v>0.4</v>
      </c>
      <c r="K18" s="19">
        <v>0.22939959999999998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0.2</v>
      </c>
      <c r="E19" s="27">
        <v>1.4</v>
      </c>
      <c r="F19" s="18">
        <v>0.28000000000000003</v>
      </c>
      <c r="G19" s="19">
        <v>5.7999999999999996E-2</v>
      </c>
      <c r="H19" s="16" t="s">
        <v>533</v>
      </c>
      <c r="I19" s="20" t="s">
        <v>342</v>
      </c>
      <c r="J19" s="21">
        <v>0.4</v>
      </c>
      <c r="K19" s="19">
        <v>2.3188400000000001E-2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4.9699999999999994E-2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3.29</v>
      </c>
      <c r="G21" s="26"/>
      <c r="H21" s="50" t="s">
        <v>296</v>
      </c>
      <c r="I21" s="50"/>
      <c r="J21" s="50"/>
      <c r="K21" s="19">
        <f>SUM(K18:K20)</f>
        <v>0.25258799999999998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0.97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0.57140000000000002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1-000000000000}">
  <sheetPr codeName="Hoja251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214</v>
      </c>
      <c r="B4" s="64"/>
      <c r="C4" s="64"/>
      <c r="D4" s="64"/>
      <c r="E4" s="5" t="s">
        <v>275</v>
      </c>
      <c r="F4" s="6" t="s">
        <v>17</v>
      </c>
      <c r="H4" s="1" t="s">
        <v>1327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0.56999999999999995</v>
      </c>
      <c r="G9" s="19">
        <v>1.3500000000000002E-2</v>
      </c>
      <c r="H9" s="16" t="s">
        <v>293</v>
      </c>
      <c r="I9" s="20" t="s">
        <v>294</v>
      </c>
      <c r="J9" s="21">
        <v>1</v>
      </c>
      <c r="K9" s="19">
        <v>1.3507100000000001E-2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0.56999999999999995</v>
      </c>
      <c r="G10" s="26"/>
      <c r="H10" s="25"/>
      <c r="I10" s="52" t="s">
        <v>296</v>
      </c>
      <c r="J10" s="52"/>
      <c r="K10" s="19">
        <f>SUM(K9)</f>
        <v>1.3507100000000001E-2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1.4</v>
      </c>
      <c r="F13" s="18">
        <v>5.67</v>
      </c>
      <c r="G13" s="19">
        <v>0.13439999999999999</v>
      </c>
      <c r="H13" s="16" t="s">
        <v>300</v>
      </c>
      <c r="I13" s="20" t="s">
        <v>294</v>
      </c>
      <c r="J13" s="21">
        <v>1</v>
      </c>
      <c r="K13" s="19">
        <v>0.13436019999999999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1.4</v>
      </c>
      <c r="F14" s="18">
        <v>5.74</v>
      </c>
      <c r="G14" s="19">
        <v>0.13600000000000001</v>
      </c>
      <c r="H14" s="16" t="s">
        <v>300</v>
      </c>
      <c r="I14" s="20" t="s">
        <v>294</v>
      </c>
      <c r="J14" s="21">
        <v>1</v>
      </c>
      <c r="K14" s="19">
        <v>0.136019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11.41</v>
      </c>
      <c r="G15" s="26"/>
      <c r="H15" s="50" t="s">
        <v>296</v>
      </c>
      <c r="I15" s="50"/>
      <c r="J15" s="50"/>
      <c r="K15" s="19">
        <f>SUM(K13:K14)</f>
        <v>0.27037919999999999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1328</v>
      </c>
      <c r="B18" s="54"/>
      <c r="C18" s="20" t="s">
        <v>546</v>
      </c>
      <c r="D18" s="17">
        <v>1</v>
      </c>
      <c r="E18" s="18">
        <v>29.98</v>
      </c>
      <c r="F18" s="18">
        <v>29.98</v>
      </c>
      <c r="G18" s="19">
        <v>0.71040000000000003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0.03</v>
      </c>
      <c r="E19" s="27">
        <v>8</v>
      </c>
      <c r="F19" s="18">
        <v>0.24</v>
      </c>
      <c r="G19" s="19">
        <v>5.6999999999999993E-3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30.22</v>
      </c>
      <c r="G20" s="26"/>
      <c r="H20" s="50" t="s">
        <v>296</v>
      </c>
      <c r="I20" s="50"/>
      <c r="J20" s="50"/>
      <c r="K20" s="19">
        <f>SUM(K18:K19)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42.2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0.28389999999999999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50.64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50.64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1-000000000000}">
  <sheetPr codeName="Hoja251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215</v>
      </c>
      <c r="B4" s="64"/>
      <c r="C4" s="64"/>
      <c r="D4" s="64"/>
      <c r="E4" s="5" t="s">
        <v>275</v>
      </c>
      <c r="F4" s="6" t="s">
        <v>17</v>
      </c>
      <c r="H4" s="1" t="s">
        <v>1329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2.53E-2</v>
      </c>
      <c r="H9" s="16" t="s">
        <v>293</v>
      </c>
      <c r="I9" s="20" t="s">
        <v>294</v>
      </c>
      <c r="J9" s="21">
        <v>1</v>
      </c>
      <c r="K9" s="19">
        <v>2.5270800000000003E-2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2.5270800000000003E-2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</v>
      </c>
      <c r="F13" s="18">
        <v>0.74</v>
      </c>
      <c r="G13" s="19">
        <v>0.2671</v>
      </c>
      <c r="H13" s="16" t="s">
        <v>300</v>
      </c>
      <c r="I13" s="20" t="s">
        <v>294</v>
      </c>
      <c r="J13" s="21">
        <v>1</v>
      </c>
      <c r="K13" s="19">
        <v>0.267148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</v>
      </c>
      <c r="F14" s="18">
        <v>0.73</v>
      </c>
      <c r="G14" s="19">
        <v>0.26350000000000001</v>
      </c>
      <c r="H14" s="16" t="s">
        <v>300</v>
      </c>
      <c r="I14" s="20" t="s">
        <v>294</v>
      </c>
      <c r="J14" s="21">
        <v>1</v>
      </c>
      <c r="K14" s="19">
        <v>0.26353789999999999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0.53068589999999993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1330</v>
      </c>
      <c r="B18" s="54"/>
      <c r="C18" s="20" t="s">
        <v>17</v>
      </c>
      <c r="D18" s="17">
        <v>1</v>
      </c>
      <c r="E18" s="18">
        <v>1.23</v>
      </c>
      <c r="F18" s="18">
        <v>1.23</v>
      </c>
      <c r="G18" s="19">
        <v>0.44400000000000001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0.55600000000000005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3.3200000000000003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3.3200000000000003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2-000000000000}">
  <sheetPr codeName="Hoja251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216</v>
      </c>
      <c r="B4" s="64"/>
      <c r="C4" s="64"/>
      <c r="D4" s="64"/>
      <c r="E4" s="5" t="s">
        <v>275</v>
      </c>
      <c r="F4" s="6" t="s">
        <v>24</v>
      </c>
      <c r="H4" s="1" t="s">
        <v>1331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8.9999999999999998E-4</v>
      </c>
      <c r="H9" s="16" t="s">
        <v>293</v>
      </c>
      <c r="I9" s="20" t="s">
        <v>294</v>
      </c>
      <c r="J9" s="21">
        <v>1</v>
      </c>
      <c r="K9" s="19">
        <v>8.6620000000000002E-4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8.6620000000000002E-4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0.05</v>
      </c>
      <c r="F13" s="18">
        <v>0.2</v>
      </c>
      <c r="G13" s="19">
        <v>8.6999999999999994E-3</v>
      </c>
      <c r="H13" s="16" t="s">
        <v>300</v>
      </c>
      <c r="I13" s="20" t="s">
        <v>294</v>
      </c>
      <c r="J13" s="21">
        <v>1</v>
      </c>
      <c r="K13" s="19">
        <v>8.661799999999999E-3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0.05</v>
      </c>
      <c r="F14" s="18">
        <v>0.21</v>
      </c>
      <c r="G14" s="19">
        <v>9.1000000000000004E-3</v>
      </c>
      <c r="H14" s="16" t="s">
        <v>300</v>
      </c>
      <c r="I14" s="20" t="s">
        <v>294</v>
      </c>
      <c r="J14" s="21">
        <v>1</v>
      </c>
      <c r="K14" s="19">
        <v>9.0948000000000001E-3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1.7756599999999997E-2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1332</v>
      </c>
      <c r="B18" s="54"/>
      <c r="C18" s="20" t="s">
        <v>376</v>
      </c>
      <c r="D18" s="17">
        <v>1</v>
      </c>
      <c r="E18" s="18">
        <v>14.86</v>
      </c>
      <c r="F18" s="18">
        <v>14.86</v>
      </c>
      <c r="G18" s="19">
        <v>0.64359999999999995</v>
      </c>
      <c r="H18" s="16" t="s">
        <v>426</v>
      </c>
      <c r="I18" s="20" t="s">
        <v>342</v>
      </c>
      <c r="J18" s="21">
        <v>0.4</v>
      </c>
      <c r="K18" s="19">
        <v>0.25742744000000001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1</v>
      </c>
      <c r="E19" s="27">
        <v>1.4</v>
      </c>
      <c r="F19" s="18">
        <v>1.4</v>
      </c>
      <c r="G19" s="19">
        <v>6.0599999999999994E-2</v>
      </c>
      <c r="H19" s="16" t="s">
        <v>533</v>
      </c>
      <c r="I19" s="20" t="s">
        <v>342</v>
      </c>
      <c r="J19" s="21">
        <v>0.4</v>
      </c>
      <c r="K19" s="19">
        <v>2.4252920000000001E-2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0.8</v>
      </c>
      <c r="E20" s="27">
        <v>8</v>
      </c>
      <c r="F20" s="18">
        <v>6.4</v>
      </c>
      <c r="G20" s="19">
        <v>0.2772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22.659999999999997</v>
      </c>
      <c r="G21" s="26"/>
      <c r="H21" s="50" t="s">
        <v>296</v>
      </c>
      <c r="I21" s="50"/>
      <c r="J21" s="50"/>
      <c r="K21" s="19">
        <f>SUM(K18:K20)</f>
        <v>0.28168036000000002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23.09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4.62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0.30030000000000001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27.71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27.71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2-000000000000}">
  <sheetPr codeName="Hoja251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217</v>
      </c>
      <c r="B4" s="64"/>
      <c r="C4" s="64"/>
      <c r="D4" s="64"/>
      <c r="E4" s="5" t="s">
        <v>275</v>
      </c>
      <c r="F4" s="6" t="s">
        <v>17</v>
      </c>
      <c r="H4" s="1" t="s">
        <v>1333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7.4999999999999997E-3</v>
      </c>
      <c r="H9" s="16" t="s">
        <v>293</v>
      </c>
      <c r="I9" s="20" t="s">
        <v>294</v>
      </c>
      <c r="J9" s="21">
        <v>1</v>
      </c>
      <c r="K9" s="19">
        <v>7.5377000000000005E-3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7.5377000000000005E-3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0.28399999999999997</v>
      </c>
      <c r="F13" s="18">
        <v>1.1499999999999999</v>
      </c>
      <c r="G13" s="19">
        <v>7.22E-2</v>
      </c>
      <c r="H13" s="16" t="s">
        <v>300</v>
      </c>
      <c r="I13" s="20" t="s">
        <v>294</v>
      </c>
      <c r="J13" s="21">
        <v>1</v>
      </c>
      <c r="K13" s="19">
        <v>7.22362E-2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0.28399999999999997</v>
      </c>
      <c r="F14" s="18">
        <v>1.1599999999999999</v>
      </c>
      <c r="G14" s="19">
        <v>7.2900000000000006E-2</v>
      </c>
      <c r="H14" s="16" t="s">
        <v>300</v>
      </c>
      <c r="I14" s="20" t="s">
        <v>294</v>
      </c>
      <c r="J14" s="21">
        <v>1</v>
      </c>
      <c r="K14" s="19">
        <v>7.2864300000000007E-2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2.3099999999999996</v>
      </c>
      <c r="G15" s="26"/>
      <c r="H15" s="50" t="s">
        <v>296</v>
      </c>
      <c r="I15" s="50"/>
      <c r="J15" s="50"/>
      <c r="K15" s="19">
        <f>SUM(K13:K14)</f>
        <v>0.14510050000000002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1334</v>
      </c>
      <c r="B18" s="54"/>
      <c r="C18" s="20" t="s">
        <v>546</v>
      </c>
      <c r="D18" s="17">
        <v>1.05</v>
      </c>
      <c r="E18" s="18">
        <v>12.28</v>
      </c>
      <c r="F18" s="18">
        <v>12.89</v>
      </c>
      <c r="G18" s="19">
        <v>0.80969999999999998</v>
      </c>
      <c r="H18" s="16" t="s">
        <v>426</v>
      </c>
      <c r="I18" s="20" t="s">
        <v>342</v>
      </c>
      <c r="J18" s="21">
        <v>0.4</v>
      </c>
      <c r="K18" s="19">
        <v>0.32386936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3.7699999999999997E-2</v>
      </c>
      <c r="H19" s="16" t="s">
        <v>533</v>
      </c>
      <c r="I19" s="20" t="s">
        <v>342</v>
      </c>
      <c r="J19" s="21">
        <v>0.4</v>
      </c>
      <c r="K19" s="19">
        <v>1.5075359999999999E-2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13.49</v>
      </c>
      <c r="G20" s="26"/>
      <c r="H20" s="50" t="s">
        <v>296</v>
      </c>
      <c r="I20" s="50"/>
      <c r="J20" s="50"/>
      <c r="K20" s="19">
        <f>SUM(K18:K19)</f>
        <v>0.33894471999999998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15.92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3.18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0.49159999999999998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19.100000000000001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19.100000000000001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2-000000000000}">
  <sheetPr codeName="Hoja2514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218</v>
      </c>
      <c r="B4" s="64"/>
      <c r="C4" s="64"/>
      <c r="D4" s="64"/>
      <c r="E4" s="5" t="s">
        <v>275</v>
      </c>
      <c r="F4" s="6" t="s">
        <v>17</v>
      </c>
      <c r="H4" s="1" t="s">
        <v>1335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1.67E-2</v>
      </c>
      <c r="H9" s="16" t="s">
        <v>293</v>
      </c>
      <c r="I9" s="20" t="s">
        <v>294</v>
      </c>
      <c r="J9" s="21">
        <v>1</v>
      </c>
      <c r="K9" s="19">
        <v>1.6722399999999998E-2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1.6722399999999998E-2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</v>
      </c>
      <c r="F13" s="18">
        <v>2.0499999999999998</v>
      </c>
      <c r="G13" s="19">
        <v>0.34279999999999999</v>
      </c>
      <c r="H13" s="16" t="s">
        <v>300</v>
      </c>
      <c r="I13" s="20" t="s">
        <v>294</v>
      </c>
      <c r="J13" s="21">
        <v>1</v>
      </c>
      <c r="K13" s="19">
        <v>0.34280939999999999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2.0499999999999998</v>
      </c>
      <c r="G14" s="26"/>
      <c r="H14" s="50" t="s">
        <v>296</v>
      </c>
      <c r="I14" s="50"/>
      <c r="J14" s="50"/>
      <c r="K14" s="19">
        <f>SUM(K13)</f>
        <v>0.34280939999999999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1336</v>
      </c>
      <c r="B17" s="54"/>
      <c r="C17" s="20" t="s">
        <v>546</v>
      </c>
      <c r="D17" s="17">
        <v>1</v>
      </c>
      <c r="E17" s="18">
        <v>3.83</v>
      </c>
      <c r="F17" s="18">
        <v>3.83</v>
      </c>
      <c r="G17" s="19">
        <v>0.64049999999999996</v>
      </c>
      <c r="H17" s="16" t="s">
        <v>426</v>
      </c>
      <c r="I17" s="20" t="s">
        <v>342</v>
      </c>
      <c r="J17" s="21">
        <v>0.4</v>
      </c>
      <c r="K17" s="19">
        <v>0.25618728000000002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3.83</v>
      </c>
      <c r="G18" s="26"/>
      <c r="H18" s="50" t="s">
        <v>296</v>
      </c>
      <c r="I18" s="50"/>
      <c r="J18" s="50"/>
      <c r="K18" s="19">
        <f>SUM(K17)</f>
        <v>0.25618728000000002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5.98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1.2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0.61570000000000003</v>
      </c>
    </row>
    <row r="26" spans="1:12" x14ac:dyDescent="0.3">
      <c r="A26" s="34"/>
      <c r="B26" s="8"/>
      <c r="C26" s="30" t="s">
        <v>312</v>
      </c>
      <c r="D26" s="20"/>
      <c r="E26" s="18"/>
      <c r="F26" s="31">
        <v>7.1800000000000006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7.1800000000000006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2-000000000000}">
  <sheetPr codeName="Hoja251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219</v>
      </c>
      <c r="B4" s="64"/>
      <c r="C4" s="64"/>
      <c r="D4" s="64"/>
      <c r="E4" s="5" t="s">
        <v>275</v>
      </c>
      <c r="F4" s="6" t="s">
        <v>17</v>
      </c>
      <c r="H4" s="1" t="s">
        <v>1337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5.3E-3</v>
      </c>
      <c r="H9" s="16" t="s">
        <v>293</v>
      </c>
      <c r="I9" s="20" t="s">
        <v>294</v>
      </c>
      <c r="J9" s="21">
        <v>1</v>
      </c>
      <c r="K9" s="19">
        <v>5.2759E-3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5.2759E-3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</v>
      </c>
      <c r="F13" s="18">
        <v>3.65</v>
      </c>
      <c r="G13" s="19">
        <v>5.2000000000000005E-2</v>
      </c>
      <c r="H13" s="16" t="s">
        <v>300</v>
      </c>
      <c r="I13" s="20" t="s">
        <v>294</v>
      </c>
      <c r="J13" s="21">
        <v>1</v>
      </c>
      <c r="K13" s="19">
        <v>5.2046200000000001E-2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</v>
      </c>
      <c r="F14" s="18">
        <v>3.69</v>
      </c>
      <c r="G14" s="19">
        <v>5.2600000000000001E-2</v>
      </c>
      <c r="H14" s="16" t="s">
        <v>300</v>
      </c>
      <c r="I14" s="20" t="s">
        <v>294</v>
      </c>
      <c r="J14" s="21">
        <v>1</v>
      </c>
      <c r="K14" s="19">
        <v>5.2616600000000006E-2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7.34</v>
      </c>
      <c r="G15" s="26"/>
      <c r="H15" s="50" t="s">
        <v>296</v>
      </c>
      <c r="I15" s="50"/>
      <c r="J15" s="50"/>
      <c r="K15" s="19">
        <f>SUM(K13:K14)</f>
        <v>0.1046628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1338</v>
      </c>
      <c r="B18" s="54"/>
      <c r="C18" s="20" t="s">
        <v>546</v>
      </c>
      <c r="D18" s="17">
        <v>1</v>
      </c>
      <c r="E18" s="18">
        <v>62.42</v>
      </c>
      <c r="F18" s="18">
        <v>62.42</v>
      </c>
      <c r="G18" s="19">
        <v>0.8901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62.42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70.13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14.03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0.1099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84.16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84.16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2-000000000000}">
  <sheetPr codeName="Hoja251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220</v>
      </c>
      <c r="B4" s="64"/>
      <c r="C4" s="64"/>
      <c r="D4" s="64"/>
      <c r="E4" s="5" t="s">
        <v>275</v>
      </c>
      <c r="F4" s="6" t="s">
        <v>17</v>
      </c>
      <c r="H4" s="1" t="s">
        <v>1339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1.9699999999999999E-2</v>
      </c>
      <c r="H9" s="16" t="s">
        <v>293</v>
      </c>
      <c r="I9" s="20" t="s">
        <v>294</v>
      </c>
      <c r="J9" s="21">
        <v>1</v>
      </c>
      <c r="K9" s="19">
        <v>1.9711500000000003E-2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1.9711500000000003E-2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</v>
      </c>
      <c r="F13" s="18">
        <v>4.05</v>
      </c>
      <c r="G13" s="19">
        <v>0.19469999999999998</v>
      </c>
      <c r="H13" s="16" t="s">
        <v>300</v>
      </c>
      <c r="I13" s="20" t="s">
        <v>294</v>
      </c>
      <c r="J13" s="21">
        <v>1</v>
      </c>
      <c r="K13" s="19">
        <v>0.19471150000000001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</v>
      </c>
      <c r="F14" s="18">
        <v>4.0999999999999996</v>
      </c>
      <c r="G14" s="19">
        <v>0.1971</v>
      </c>
      <c r="H14" s="16" t="s">
        <v>300</v>
      </c>
      <c r="I14" s="20" t="s">
        <v>294</v>
      </c>
      <c r="J14" s="21">
        <v>1</v>
      </c>
      <c r="K14" s="19">
        <v>0.1971154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0.39182689999999998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1340</v>
      </c>
      <c r="B18" s="54"/>
      <c r="C18" s="20" t="s">
        <v>546</v>
      </c>
      <c r="D18" s="17">
        <v>1</v>
      </c>
      <c r="E18" s="18">
        <v>12.24</v>
      </c>
      <c r="F18" s="18">
        <v>12.24</v>
      </c>
      <c r="G18" s="19">
        <v>0.58850000000000002</v>
      </c>
      <c r="H18" s="16" t="s">
        <v>426</v>
      </c>
      <c r="I18" s="20" t="s">
        <v>342</v>
      </c>
      <c r="J18" s="21">
        <v>0.4</v>
      </c>
      <c r="K18" s="19">
        <v>0.2353846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12.24</v>
      </c>
      <c r="G19" s="26"/>
      <c r="H19" s="50" t="s">
        <v>296</v>
      </c>
      <c r="I19" s="50"/>
      <c r="J19" s="50"/>
      <c r="K19" s="19">
        <f>SUM(K18)</f>
        <v>0.2353846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20.8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4.16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0.64690000000000003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24.96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24.96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2-000000000000}">
  <sheetPr codeName="Hoja251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221</v>
      </c>
      <c r="B4" s="64"/>
      <c r="C4" s="64"/>
      <c r="D4" s="64"/>
      <c r="E4" s="5" t="s">
        <v>275</v>
      </c>
      <c r="F4" s="6" t="s">
        <v>17</v>
      </c>
      <c r="H4" s="1" t="s">
        <v>1341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5.6999999999999993E-3</v>
      </c>
      <c r="H9" s="16" t="s">
        <v>293</v>
      </c>
      <c r="I9" s="20" t="s">
        <v>294</v>
      </c>
      <c r="J9" s="21">
        <v>1</v>
      </c>
      <c r="K9" s="19">
        <v>5.7034E-3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5.7034E-3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7.7899999999999997E-2</v>
      </c>
      <c r="H13" s="16" t="s">
        <v>300</v>
      </c>
      <c r="I13" s="20" t="s">
        <v>294</v>
      </c>
      <c r="J13" s="21">
        <v>1</v>
      </c>
      <c r="K13" s="19">
        <v>7.7946799999999997E-2</v>
      </c>
      <c r="L13" s="22"/>
    </row>
    <row r="14" spans="1:15" x14ac:dyDescent="0.3">
      <c r="A14" s="16" t="s">
        <v>299</v>
      </c>
      <c r="B14" s="17">
        <v>0.5</v>
      </c>
      <c r="C14" s="18">
        <v>4.05</v>
      </c>
      <c r="D14" s="18">
        <f>IF(ISNUMBER(B14),B14*C14,)</f>
        <v>2.0249999999999999</v>
      </c>
      <c r="E14" s="17">
        <v>0.1</v>
      </c>
      <c r="F14" s="18">
        <v>0.2</v>
      </c>
      <c r="G14" s="19">
        <v>3.7999999999999999E-2</v>
      </c>
      <c r="H14" s="16" t="s">
        <v>300</v>
      </c>
      <c r="I14" s="20" t="s">
        <v>294</v>
      </c>
      <c r="J14" s="21">
        <v>1</v>
      </c>
      <c r="K14" s="19">
        <v>3.8022800000000002E-2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</v>
      </c>
      <c r="G15" s="26"/>
      <c r="H15" s="50" t="s">
        <v>296</v>
      </c>
      <c r="I15" s="50"/>
      <c r="J15" s="50"/>
      <c r="K15" s="19">
        <f>SUM(K13:K14)</f>
        <v>0.11596960000000001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1342</v>
      </c>
      <c r="B18" s="54"/>
      <c r="C18" s="20" t="s">
        <v>546</v>
      </c>
      <c r="D18" s="17">
        <v>1</v>
      </c>
      <c r="E18" s="18">
        <v>3.66</v>
      </c>
      <c r="F18" s="18">
        <v>3.66</v>
      </c>
      <c r="G18" s="19">
        <v>0.69579999999999997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0.1825</v>
      </c>
      <c r="H19" s="16" t="s">
        <v>582</v>
      </c>
      <c r="I19" s="20" t="s">
        <v>342</v>
      </c>
      <c r="J19" s="21">
        <v>0.4</v>
      </c>
      <c r="K19" s="19">
        <v>7.3003800000000008E-2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4.62</v>
      </c>
      <c r="G20" s="26"/>
      <c r="H20" s="50" t="s">
        <v>296</v>
      </c>
      <c r="I20" s="50"/>
      <c r="J20" s="50"/>
      <c r="K20" s="19">
        <f>SUM(K18:K19)</f>
        <v>7.3003800000000008E-2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1.05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0.19470000000000001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6.31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6.31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2-000000000000}">
  <sheetPr codeName="Hoja251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222</v>
      </c>
      <c r="B4" s="64"/>
      <c r="C4" s="64"/>
      <c r="D4" s="64"/>
      <c r="E4" s="5" t="s">
        <v>275</v>
      </c>
      <c r="F4" s="6" t="s">
        <v>17</v>
      </c>
      <c r="H4" s="1" t="s">
        <v>1343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1.6799999999999999E-2</v>
      </c>
      <c r="H9" s="16" t="s">
        <v>293</v>
      </c>
      <c r="I9" s="20" t="s">
        <v>294</v>
      </c>
      <c r="J9" s="21">
        <v>1</v>
      </c>
      <c r="K9" s="19">
        <v>1.6830299999999999E-2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1.6830299999999999E-2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0.1711</v>
      </c>
      <c r="H13" s="16" t="s">
        <v>300</v>
      </c>
      <c r="I13" s="20" t="s">
        <v>294</v>
      </c>
      <c r="J13" s="21">
        <v>1</v>
      </c>
      <c r="K13" s="19">
        <v>0.17110800000000001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</v>
      </c>
      <c r="F14" s="18">
        <v>1.23</v>
      </c>
      <c r="G14" s="19">
        <v>0.17249999999999999</v>
      </c>
      <c r="H14" s="16" t="s">
        <v>300</v>
      </c>
      <c r="I14" s="20" t="s">
        <v>294</v>
      </c>
      <c r="J14" s="21">
        <v>1</v>
      </c>
      <c r="K14" s="19">
        <v>0.17251049999999998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0.34361849999999999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1344</v>
      </c>
      <c r="B18" s="54"/>
      <c r="C18" s="20" t="s">
        <v>546</v>
      </c>
      <c r="D18" s="17">
        <v>1</v>
      </c>
      <c r="E18" s="18">
        <v>3.96</v>
      </c>
      <c r="F18" s="18">
        <v>3.96</v>
      </c>
      <c r="G18" s="19">
        <v>0.5554</v>
      </c>
      <c r="H18" s="16" t="s">
        <v>454</v>
      </c>
      <c r="I18" s="20" t="s">
        <v>342</v>
      </c>
      <c r="J18" s="21">
        <v>0.4</v>
      </c>
      <c r="K18" s="19">
        <v>0.22215987999999995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8.4199999999999997E-2</v>
      </c>
      <c r="H19" s="16" t="s">
        <v>533</v>
      </c>
      <c r="I19" s="20" t="s">
        <v>342</v>
      </c>
      <c r="J19" s="21">
        <v>0.4</v>
      </c>
      <c r="K19" s="19">
        <v>3.3660599999999999E-2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4.5599999999999996</v>
      </c>
      <c r="G20" s="26"/>
      <c r="H20" s="50" t="s">
        <v>296</v>
      </c>
      <c r="I20" s="50"/>
      <c r="J20" s="50"/>
      <c r="K20" s="19">
        <f>SUM(K18:K19)</f>
        <v>0.25582047999999996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1.43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0.61629999999999996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8.56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8.56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2-000000000000}">
  <sheetPr codeName="Hoja251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223</v>
      </c>
      <c r="B4" s="64"/>
      <c r="C4" s="64"/>
      <c r="D4" s="64"/>
      <c r="E4" s="5" t="s">
        <v>275</v>
      </c>
      <c r="F4" s="6" t="s">
        <v>24</v>
      </c>
      <c r="H4" s="1" t="s">
        <v>1345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3.3500000000000002E-2</v>
      </c>
      <c r="H9" s="16" t="s">
        <v>293</v>
      </c>
      <c r="I9" s="20" t="s">
        <v>294</v>
      </c>
      <c r="J9" s="21">
        <v>1</v>
      </c>
      <c r="K9" s="19">
        <v>3.34507E-2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3.34507E-2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0.46</v>
      </c>
      <c r="F13" s="18">
        <v>1.89</v>
      </c>
      <c r="G13" s="19">
        <v>0.33270000000000005</v>
      </c>
      <c r="H13" s="16" t="s">
        <v>300</v>
      </c>
      <c r="I13" s="20" t="s">
        <v>294</v>
      </c>
      <c r="J13" s="21">
        <v>1</v>
      </c>
      <c r="K13" s="19">
        <v>0.3327465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0.46</v>
      </c>
      <c r="F14" s="18">
        <v>1.86</v>
      </c>
      <c r="G14" s="19">
        <v>0.32750000000000001</v>
      </c>
      <c r="H14" s="16" t="s">
        <v>300</v>
      </c>
      <c r="I14" s="20" t="s">
        <v>294</v>
      </c>
      <c r="J14" s="21">
        <v>1</v>
      </c>
      <c r="K14" s="19">
        <v>0.3274648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3.75</v>
      </c>
      <c r="G15" s="26"/>
      <c r="H15" s="50" t="s">
        <v>296</v>
      </c>
      <c r="I15" s="50"/>
      <c r="J15" s="50"/>
      <c r="K15" s="19">
        <f>SUM(K13:K14)</f>
        <v>0.66021130000000006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1346</v>
      </c>
      <c r="B18" s="54"/>
      <c r="C18" s="20" t="s">
        <v>376</v>
      </c>
      <c r="D18" s="17">
        <v>1</v>
      </c>
      <c r="E18" s="18">
        <v>1.5</v>
      </c>
      <c r="F18" s="18">
        <v>1.5</v>
      </c>
      <c r="G18" s="19">
        <v>0.2641</v>
      </c>
      <c r="H18" s="16" t="s">
        <v>377</v>
      </c>
      <c r="I18" s="20" t="s">
        <v>342</v>
      </c>
      <c r="J18" s="21">
        <v>0.4</v>
      </c>
      <c r="K18" s="19">
        <v>0.1056338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4.0000000000000001E-3</v>
      </c>
      <c r="E19" s="27">
        <v>32</v>
      </c>
      <c r="F19" s="18">
        <v>0.13</v>
      </c>
      <c r="G19" s="19">
        <v>2.29E-2</v>
      </c>
      <c r="H19" s="16" t="s">
        <v>582</v>
      </c>
      <c r="I19" s="20" t="s">
        <v>342</v>
      </c>
      <c r="J19" s="21">
        <v>0.4</v>
      </c>
      <c r="K19" s="19">
        <v>9.1549200000000004E-3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5.0000000000000001E-3</v>
      </c>
      <c r="E20" s="27">
        <v>22.85</v>
      </c>
      <c r="F20" s="18">
        <v>0.11</v>
      </c>
      <c r="G20" s="19">
        <v>1.9400000000000001E-2</v>
      </c>
      <c r="H20" s="16" t="s">
        <v>582</v>
      </c>
      <c r="I20" s="20" t="s">
        <v>342</v>
      </c>
      <c r="J20" s="21">
        <v>0.4</v>
      </c>
      <c r="K20" s="19">
        <v>7.74648E-3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1.74</v>
      </c>
      <c r="G21" s="26"/>
      <c r="H21" s="50" t="s">
        <v>296</v>
      </c>
      <c r="I21" s="50"/>
      <c r="J21" s="50"/>
      <c r="K21" s="19">
        <f>SUM(K18:K20)</f>
        <v>0.1225352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5.68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1.1399999999999999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0.81620000000000004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6.8199999999999994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6.8199999999999994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2-000000000000}">
  <sheetPr codeName="Hoja252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224</v>
      </c>
      <c r="B4" s="64"/>
      <c r="C4" s="64"/>
      <c r="D4" s="64"/>
      <c r="E4" s="5" t="s">
        <v>275</v>
      </c>
      <c r="F4" s="6" t="s">
        <v>17</v>
      </c>
      <c r="H4" s="1" t="s">
        <v>1347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0.09</v>
      </c>
      <c r="G9" s="19">
        <v>7.6E-3</v>
      </c>
      <c r="H9" s="16" t="s">
        <v>293</v>
      </c>
      <c r="I9" s="20" t="s">
        <v>294</v>
      </c>
      <c r="J9" s="21">
        <v>1</v>
      </c>
      <c r="K9" s="19">
        <v>7.6141999999999998E-3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0.09</v>
      </c>
      <c r="G10" s="26"/>
      <c r="H10" s="25"/>
      <c r="I10" s="52" t="s">
        <v>296</v>
      </c>
      <c r="J10" s="52"/>
      <c r="K10" s="19">
        <f>SUM(K9)</f>
        <v>7.6141999999999998E-3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0.22</v>
      </c>
      <c r="F13" s="18">
        <v>0.89</v>
      </c>
      <c r="G13" s="19">
        <v>7.5300000000000006E-2</v>
      </c>
      <c r="H13" s="16" t="s">
        <v>300</v>
      </c>
      <c r="I13" s="20" t="s">
        <v>294</v>
      </c>
      <c r="J13" s="21">
        <v>1</v>
      </c>
      <c r="K13" s="19">
        <v>7.5296100000000005E-2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0.22</v>
      </c>
      <c r="F14" s="18">
        <v>0.9</v>
      </c>
      <c r="G14" s="19">
        <v>7.6100000000000001E-2</v>
      </c>
      <c r="H14" s="16" t="s">
        <v>300</v>
      </c>
      <c r="I14" s="20" t="s">
        <v>294</v>
      </c>
      <c r="J14" s="21">
        <v>1</v>
      </c>
      <c r="K14" s="19">
        <v>7.6142100000000004E-2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1.79</v>
      </c>
      <c r="G15" s="26"/>
      <c r="H15" s="50" t="s">
        <v>296</v>
      </c>
      <c r="I15" s="50"/>
      <c r="J15" s="50"/>
      <c r="K15" s="19">
        <f>SUM(K13:K14)</f>
        <v>0.15143820000000002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1348</v>
      </c>
      <c r="B18" s="54"/>
      <c r="C18" s="20" t="s">
        <v>546</v>
      </c>
      <c r="D18" s="17">
        <v>1</v>
      </c>
      <c r="E18" s="18">
        <v>9.51</v>
      </c>
      <c r="F18" s="18">
        <v>9.51</v>
      </c>
      <c r="G18" s="19">
        <v>0.80459999999999998</v>
      </c>
      <c r="H18" s="16" t="s">
        <v>454</v>
      </c>
      <c r="I18" s="20" t="s">
        <v>342</v>
      </c>
      <c r="J18" s="21">
        <v>0.4</v>
      </c>
      <c r="K18" s="19">
        <v>0.32182740000000004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2.7099999999999999E-2</v>
      </c>
      <c r="H19" s="16" t="s">
        <v>582</v>
      </c>
      <c r="I19" s="20" t="s">
        <v>342</v>
      </c>
      <c r="J19" s="21">
        <v>0.4</v>
      </c>
      <c r="K19" s="19">
        <v>1.0829120000000001E-2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5.0000000000000001E-3</v>
      </c>
      <c r="E20" s="27">
        <v>22.85</v>
      </c>
      <c r="F20" s="18">
        <v>0.11</v>
      </c>
      <c r="G20" s="19">
        <v>9.300000000000001E-3</v>
      </c>
      <c r="H20" s="16" t="s">
        <v>582</v>
      </c>
      <c r="I20" s="20" t="s">
        <v>342</v>
      </c>
      <c r="J20" s="21">
        <v>0.4</v>
      </c>
      <c r="K20" s="19">
        <v>3.7225200000000004E-3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9.94</v>
      </c>
      <c r="G21" s="26"/>
      <c r="H21" s="50" t="s">
        <v>296</v>
      </c>
      <c r="I21" s="50"/>
      <c r="J21" s="50"/>
      <c r="K21" s="19">
        <f>SUM(K18:K20)</f>
        <v>0.33637904000000007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0.49540000000000001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14.18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14.18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2-000000000000}">
  <sheetPr codeName="Hoja252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1349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2-000000000000}">
  <sheetPr codeName="Hoja252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1350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2-000000000000}">
  <sheetPr codeName="Hoja2523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1351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2-000000000000}">
  <sheetPr codeName="Hoja2524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1352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2-000000000000}">
  <sheetPr codeName="Hoja252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1353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2-000000000000}">
  <sheetPr codeName="Hoja252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1354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2-000000000000}">
  <sheetPr codeName="Hoja2527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1355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2-000000000000}">
  <sheetPr codeName="Hoja252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1356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2-000000000000}">
  <sheetPr codeName="Hoja252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1357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2-000000000000}">
  <sheetPr codeName="Hoja253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1358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2-000000000000}">
  <sheetPr codeName="Hoja253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1359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2-000000000000}">
  <sheetPr codeName="Hoja253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215</v>
      </c>
      <c r="B4" s="64"/>
      <c r="C4" s="64"/>
      <c r="D4" s="64"/>
      <c r="E4" s="5" t="s">
        <v>275</v>
      </c>
      <c r="F4" s="6" t="s">
        <v>17</v>
      </c>
      <c r="H4" s="1" t="s">
        <v>1360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2.53E-2</v>
      </c>
      <c r="H9" s="16" t="s">
        <v>293</v>
      </c>
      <c r="I9" s="20" t="s">
        <v>294</v>
      </c>
      <c r="J9" s="21">
        <v>1</v>
      </c>
      <c r="K9" s="19">
        <v>2.5270800000000003E-2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2.5270800000000003E-2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</v>
      </c>
      <c r="F13" s="18">
        <v>0.74</v>
      </c>
      <c r="G13" s="19">
        <v>0.2671</v>
      </c>
      <c r="H13" s="16" t="s">
        <v>300</v>
      </c>
      <c r="I13" s="20" t="s">
        <v>294</v>
      </c>
      <c r="J13" s="21">
        <v>1</v>
      </c>
      <c r="K13" s="19">
        <v>0.267148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</v>
      </c>
      <c r="F14" s="18">
        <v>0.73</v>
      </c>
      <c r="G14" s="19">
        <v>0.26350000000000001</v>
      </c>
      <c r="H14" s="16" t="s">
        <v>300</v>
      </c>
      <c r="I14" s="20" t="s">
        <v>294</v>
      </c>
      <c r="J14" s="21">
        <v>1</v>
      </c>
      <c r="K14" s="19">
        <v>0.26353789999999999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0.53068589999999993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1330</v>
      </c>
      <c r="B18" s="54"/>
      <c r="C18" s="20" t="s">
        <v>17</v>
      </c>
      <c r="D18" s="17">
        <v>1</v>
      </c>
      <c r="E18" s="18">
        <v>1.23</v>
      </c>
      <c r="F18" s="18">
        <v>1.23</v>
      </c>
      <c r="G18" s="19">
        <v>0.44400000000000001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0.55600000000000005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3.3200000000000003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3.3200000000000003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2-000000000000}">
  <sheetPr codeName="Hoja253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212</v>
      </c>
      <c r="B4" s="64"/>
      <c r="C4" s="64"/>
      <c r="D4" s="64"/>
      <c r="E4" s="5" t="s">
        <v>275</v>
      </c>
      <c r="F4" s="6" t="s">
        <v>24</v>
      </c>
      <c r="H4" s="1" t="s">
        <v>1361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3.1949000000000001E-3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3.1949000000000001E-3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2.5000000000000001E-2</v>
      </c>
      <c r="F13" s="18">
        <v>0.1</v>
      </c>
      <c r="G13" s="19">
        <v>3.1899999999999998E-2</v>
      </c>
      <c r="H13" s="16" t="s">
        <v>300</v>
      </c>
      <c r="I13" s="20" t="s">
        <v>294</v>
      </c>
      <c r="J13" s="21">
        <v>1</v>
      </c>
      <c r="K13" s="19">
        <v>3.1948899999999995E-2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2.5000000000000001E-2</v>
      </c>
      <c r="F14" s="18">
        <v>0.1</v>
      </c>
      <c r="G14" s="19">
        <v>3.1899999999999998E-2</v>
      </c>
      <c r="H14" s="16" t="s">
        <v>300</v>
      </c>
      <c r="I14" s="20" t="s">
        <v>294</v>
      </c>
      <c r="J14" s="21">
        <v>1</v>
      </c>
      <c r="K14" s="19">
        <v>3.1948899999999995E-2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</v>
      </c>
      <c r="G15" s="26"/>
      <c r="H15" s="50" t="s">
        <v>296</v>
      </c>
      <c r="I15" s="50"/>
      <c r="J15" s="50"/>
      <c r="K15" s="19">
        <f>SUM(K13:K14)</f>
        <v>6.3897799999999991E-2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1324</v>
      </c>
      <c r="B18" s="54"/>
      <c r="C18" s="20" t="s">
        <v>376</v>
      </c>
      <c r="D18" s="17">
        <v>1.01</v>
      </c>
      <c r="E18" s="18">
        <v>2.5099999999999998</v>
      </c>
      <c r="F18" s="18">
        <v>2.54</v>
      </c>
      <c r="G18" s="19">
        <v>0.81150000000000011</v>
      </c>
      <c r="H18" s="16" t="s">
        <v>377</v>
      </c>
      <c r="I18" s="20" t="s">
        <v>342</v>
      </c>
      <c r="J18" s="21">
        <v>0.4</v>
      </c>
      <c r="K18" s="19">
        <v>0.32460064000000005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0.5</v>
      </c>
      <c r="E19" s="27">
        <v>0.75</v>
      </c>
      <c r="F19" s="18">
        <v>0.38</v>
      </c>
      <c r="G19" s="19">
        <v>0.12140000000000001</v>
      </c>
      <c r="H19" s="16" t="s">
        <v>533</v>
      </c>
      <c r="I19" s="20" t="s">
        <v>342</v>
      </c>
      <c r="J19" s="21">
        <v>0.4</v>
      </c>
      <c r="K19" s="19">
        <v>4.8562320000000006E-2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2.92</v>
      </c>
      <c r="G20" s="26"/>
      <c r="H20" s="50" t="s">
        <v>296</v>
      </c>
      <c r="I20" s="50"/>
      <c r="J20" s="50"/>
      <c r="K20" s="19">
        <f>SUM(K18:K19)</f>
        <v>0.37316296000000004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0.44030000000000002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2-000000000000}">
  <sheetPr codeName="Hoja253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213</v>
      </c>
      <c r="B4" s="64"/>
      <c r="C4" s="64"/>
      <c r="D4" s="64"/>
      <c r="E4" s="5" t="s">
        <v>275</v>
      </c>
      <c r="F4" s="6" t="s">
        <v>17</v>
      </c>
      <c r="H4" s="1" t="s">
        <v>1362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1.4499999999999999E-2</v>
      </c>
      <c r="H9" s="16" t="s">
        <v>293</v>
      </c>
      <c r="I9" s="20" t="s">
        <v>294</v>
      </c>
      <c r="J9" s="21">
        <v>1</v>
      </c>
      <c r="K9" s="19">
        <v>1.4492799999999998E-2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1.4492799999999998E-2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0.18</v>
      </c>
      <c r="F13" s="18">
        <v>0.73</v>
      </c>
      <c r="G13" s="19">
        <v>0.15109999999999998</v>
      </c>
      <c r="H13" s="16" t="s">
        <v>300</v>
      </c>
      <c r="I13" s="20" t="s">
        <v>294</v>
      </c>
      <c r="J13" s="21">
        <v>1</v>
      </c>
      <c r="K13" s="19">
        <v>0.15113869999999999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0.18</v>
      </c>
      <c r="F14" s="18">
        <v>0.74</v>
      </c>
      <c r="G14" s="19">
        <v>0.1532</v>
      </c>
      <c r="H14" s="16" t="s">
        <v>300</v>
      </c>
      <c r="I14" s="20" t="s">
        <v>294</v>
      </c>
      <c r="J14" s="21">
        <v>1</v>
      </c>
      <c r="K14" s="19">
        <v>0.15320909999999999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0.30434779999999995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1326</v>
      </c>
      <c r="B18" s="54"/>
      <c r="C18" s="20" t="s">
        <v>546</v>
      </c>
      <c r="D18" s="17">
        <v>1</v>
      </c>
      <c r="E18" s="18">
        <v>2.77</v>
      </c>
      <c r="F18" s="18">
        <v>2.77</v>
      </c>
      <c r="G18" s="19">
        <v>0.57350000000000001</v>
      </c>
      <c r="H18" s="16" t="s">
        <v>377</v>
      </c>
      <c r="I18" s="20" t="s">
        <v>342</v>
      </c>
      <c r="J18" s="21">
        <v>0.4</v>
      </c>
      <c r="K18" s="19">
        <v>0.22939959999999998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0.2</v>
      </c>
      <c r="E19" s="27">
        <v>1.4</v>
      </c>
      <c r="F19" s="18">
        <v>0.28000000000000003</v>
      </c>
      <c r="G19" s="19">
        <v>5.7999999999999996E-2</v>
      </c>
      <c r="H19" s="16" t="s">
        <v>533</v>
      </c>
      <c r="I19" s="20" t="s">
        <v>342</v>
      </c>
      <c r="J19" s="21">
        <v>0.4</v>
      </c>
      <c r="K19" s="19">
        <v>2.3188400000000001E-2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4.9699999999999994E-2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3.29</v>
      </c>
      <c r="G21" s="26"/>
      <c r="H21" s="50" t="s">
        <v>296</v>
      </c>
      <c r="I21" s="50"/>
      <c r="J21" s="50"/>
      <c r="K21" s="19">
        <f>SUM(K18:K20)</f>
        <v>0.25258799999999998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0.97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0.57140000000000002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2-000000000000}">
  <sheetPr codeName="Hoja253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225</v>
      </c>
      <c r="B4" s="64"/>
      <c r="C4" s="64"/>
      <c r="D4" s="64"/>
      <c r="E4" s="5" t="s">
        <v>275</v>
      </c>
      <c r="F4" s="6" t="s">
        <v>17</v>
      </c>
      <c r="H4" s="1" t="s">
        <v>1363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1.7899999999999999E-2</v>
      </c>
      <c r="H9" s="16" t="s">
        <v>293</v>
      </c>
      <c r="I9" s="20" t="s">
        <v>294</v>
      </c>
      <c r="J9" s="21">
        <v>1</v>
      </c>
      <c r="K9" s="19">
        <v>1.7857100000000001E-2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1.7857100000000001E-2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0.30499999999999999</v>
      </c>
      <c r="F13" s="18">
        <v>1.25</v>
      </c>
      <c r="G13" s="19">
        <v>0.37200000000000005</v>
      </c>
      <c r="H13" s="16" t="s">
        <v>300</v>
      </c>
      <c r="I13" s="20" t="s">
        <v>294</v>
      </c>
      <c r="J13" s="21">
        <v>1</v>
      </c>
      <c r="K13" s="19">
        <v>0.37202379999999996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1.25</v>
      </c>
      <c r="G14" s="26"/>
      <c r="H14" s="50" t="s">
        <v>296</v>
      </c>
      <c r="I14" s="50"/>
      <c r="J14" s="50"/>
      <c r="K14" s="19">
        <f>SUM(K13)</f>
        <v>0.37202379999999996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1364</v>
      </c>
      <c r="B17" s="54"/>
      <c r="C17" s="20" t="s">
        <v>546</v>
      </c>
      <c r="D17" s="17">
        <v>1</v>
      </c>
      <c r="E17" s="18">
        <v>1.75</v>
      </c>
      <c r="F17" s="18">
        <v>1.75</v>
      </c>
      <c r="G17" s="19">
        <v>0.52079999999999993</v>
      </c>
      <c r="H17" s="16" t="s">
        <v>377</v>
      </c>
      <c r="I17" s="20" t="s">
        <v>342</v>
      </c>
      <c r="J17" s="21">
        <v>0.4</v>
      </c>
      <c r="K17" s="19">
        <v>0.20833331999999999</v>
      </c>
      <c r="L17" s="22"/>
    </row>
    <row r="18" spans="1:12" x14ac:dyDescent="0.3">
      <c r="A18" s="54" t="s">
        <v>544</v>
      </c>
      <c r="B18" s="54"/>
      <c r="C18" s="20" t="s">
        <v>532</v>
      </c>
      <c r="D18" s="18">
        <v>0.1</v>
      </c>
      <c r="E18" s="27">
        <v>1.4</v>
      </c>
      <c r="F18" s="18">
        <v>0.14000000000000001</v>
      </c>
      <c r="G18" s="19">
        <v>4.1700000000000001E-2</v>
      </c>
      <c r="H18" s="16" t="s">
        <v>533</v>
      </c>
      <c r="I18" s="20" t="s">
        <v>342</v>
      </c>
      <c r="J18" s="21">
        <v>0.4</v>
      </c>
      <c r="K18" s="19">
        <v>1.666668E-2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0.02</v>
      </c>
      <c r="E19" s="27">
        <v>8</v>
      </c>
      <c r="F19" s="18">
        <v>0.16</v>
      </c>
      <c r="G19" s="19">
        <v>4.7599999999999996E-2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2.0500000000000003</v>
      </c>
      <c r="G20" s="26"/>
      <c r="H20" s="50" t="s">
        <v>296</v>
      </c>
      <c r="I20" s="50"/>
      <c r="J20" s="50"/>
      <c r="K20" s="19">
        <f>SUM(K17:K19)</f>
        <v>0.22499999999999998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3.36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0.6149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4.03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4.03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2-000000000000}">
  <sheetPr codeName="Hoja253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226</v>
      </c>
      <c r="B4" s="64"/>
      <c r="C4" s="64"/>
      <c r="D4" s="64"/>
      <c r="E4" s="5" t="s">
        <v>275</v>
      </c>
      <c r="F4" s="6" t="s">
        <v>17</v>
      </c>
      <c r="H4" s="1" t="s">
        <v>1365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7.1174000000000003E-3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7.1174000000000003E-3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0.215</v>
      </c>
      <c r="F13" s="18">
        <v>0.88</v>
      </c>
      <c r="G13" s="19">
        <v>0.15659999999999999</v>
      </c>
      <c r="H13" s="16" t="s">
        <v>300</v>
      </c>
      <c r="I13" s="20" t="s">
        <v>294</v>
      </c>
      <c r="J13" s="21">
        <v>1</v>
      </c>
      <c r="K13" s="19">
        <v>0.15658359999999999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0.88</v>
      </c>
      <c r="G14" s="26"/>
      <c r="H14" s="50" t="s">
        <v>296</v>
      </c>
      <c r="I14" s="50"/>
      <c r="J14" s="50"/>
      <c r="K14" s="19">
        <f>SUM(K13)</f>
        <v>0.15658359999999999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1366</v>
      </c>
      <c r="B17" s="54"/>
      <c r="C17" s="20" t="s">
        <v>546</v>
      </c>
      <c r="D17" s="17">
        <v>1</v>
      </c>
      <c r="E17" s="18">
        <v>4.0999999999999996</v>
      </c>
      <c r="F17" s="18">
        <v>4.0999999999999996</v>
      </c>
      <c r="G17" s="19">
        <v>0.72950000000000004</v>
      </c>
      <c r="H17" s="16" t="s">
        <v>377</v>
      </c>
      <c r="I17" s="20" t="s">
        <v>342</v>
      </c>
      <c r="J17" s="21">
        <v>0.4</v>
      </c>
      <c r="K17" s="19">
        <v>0.29181495999999996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0.8</v>
      </c>
      <c r="E18" s="27">
        <v>0.75</v>
      </c>
      <c r="F18" s="18">
        <v>0.6</v>
      </c>
      <c r="G18" s="19">
        <v>0.10679999999999999</v>
      </c>
      <c r="H18" s="16" t="s">
        <v>533</v>
      </c>
      <c r="I18" s="20" t="s">
        <v>342</v>
      </c>
      <c r="J18" s="21">
        <v>0.4</v>
      </c>
      <c r="K18" s="19">
        <v>4.2704639999999995E-2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4.6999999999999993</v>
      </c>
      <c r="G19" s="26"/>
      <c r="H19" s="50" t="s">
        <v>296</v>
      </c>
      <c r="I19" s="50"/>
      <c r="J19" s="50"/>
      <c r="K19" s="19">
        <f>SUM(K17:K18)</f>
        <v>0.33451959999999997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1.1200000000000001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0.49819999999999998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6.74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6.74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2-000000000000}">
  <sheetPr codeName="Hoja253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214</v>
      </c>
      <c r="B4" s="64"/>
      <c r="C4" s="64"/>
      <c r="D4" s="64"/>
      <c r="E4" s="5" t="s">
        <v>275</v>
      </c>
      <c r="F4" s="6" t="s">
        <v>17</v>
      </c>
      <c r="H4" s="1" t="s">
        <v>1367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0.56999999999999995</v>
      </c>
      <c r="G9" s="19">
        <v>1.3500000000000002E-2</v>
      </c>
      <c r="H9" s="16" t="s">
        <v>293</v>
      </c>
      <c r="I9" s="20" t="s">
        <v>294</v>
      </c>
      <c r="J9" s="21">
        <v>1</v>
      </c>
      <c r="K9" s="19">
        <v>1.3507100000000001E-2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0.56999999999999995</v>
      </c>
      <c r="G10" s="26"/>
      <c r="H10" s="25"/>
      <c r="I10" s="52" t="s">
        <v>296</v>
      </c>
      <c r="J10" s="52"/>
      <c r="K10" s="19">
        <f>SUM(K9)</f>
        <v>1.3507100000000001E-2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1.4</v>
      </c>
      <c r="F13" s="18">
        <v>5.67</v>
      </c>
      <c r="G13" s="19">
        <v>0.13439999999999999</v>
      </c>
      <c r="H13" s="16" t="s">
        <v>300</v>
      </c>
      <c r="I13" s="20" t="s">
        <v>294</v>
      </c>
      <c r="J13" s="21">
        <v>1</v>
      </c>
      <c r="K13" s="19">
        <v>0.13436019999999999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1.4</v>
      </c>
      <c r="F14" s="18">
        <v>5.74</v>
      </c>
      <c r="G14" s="19">
        <v>0.13600000000000001</v>
      </c>
      <c r="H14" s="16" t="s">
        <v>300</v>
      </c>
      <c r="I14" s="20" t="s">
        <v>294</v>
      </c>
      <c r="J14" s="21">
        <v>1</v>
      </c>
      <c r="K14" s="19">
        <v>0.136019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11.41</v>
      </c>
      <c r="G15" s="26"/>
      <c r="H15" s="50" t="s">
        <v>296</v>
      </c>
      <c r="I15" s="50"/>
      <c r="J15" s="50"/>
      <c r="K15" s="19">
        <f>SUM(K13:K14)</f>
        <v>0.27037919999999999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1328</v>
      </c>
      <c r="B18" s="54"/>
      <c r="C18" s="20" t="s">
        <v>546</v>
      </c>
      <c r="D18" s="17">
        <v>1</v>
      </c>
      <c r="E18" s="18">
        <v>29.98</v>
      </c>
      <c r="F18" s="18">
        <v>29.98</v>
      </c>
      <c r="G18" s="19">
        <v>0.71040000000000003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0.03</v>
      </c>
      <c r="E19" s="27">
        <v>8</v>
      </c>
      <c r="F19" s="18">
        <v>0.24</v>
      </c>
      <c r="G19" s="19">
        <v>5.6999999999999993E-3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30.22</v>
      </c>
      <c r="G20" s="26"/>
      <c r="H20" s="50" t="s">
        <v>296</v>
      </c>
      <c r="I20" s="50"/>
      <c r="J20" s="50"/>
      <c r="K20" s="19">
        <f>SUM(K18:K19)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42.2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0.28389999999999999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50.64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50.64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2-000000000000}">
  <sheetPr codeName="Hoja253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227</v>
      </c>
      <c r="B4" s="64"/>
      <c r="C4" s="64"/>
      <c r="D4" s="64"/>
      <c r="E4" s="5" t="s">
        <v>275</v>
      </c>
      <c r="F4" s="6" t="s">
        <v>17</v>
      </c>
      <c r="H4" s="1" t="s">
        <v>1368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1.5600000000000001E-2</v>
      </c>
      <c r="H9" s="16" t="s">
        <v>293</v>
      </c>
      <c r="I9" s="20" t="s">
        <v>294</v>
      </c>
      <c r="J9" s="21">
        <v>1</v>
      </c>
      <c r="K9" s="19">
        <v>1.5576300000000001E-2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1.5576300000000001E-2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0.22</v>
      </c>
      <c r="F13" s="18">
        <v>0.9</v>
      </c>
      <c r="G13" s="19">
        <v>0.28039999999999998</v>
      </c>
      <c r="H13" s="16" t="s">
        <v>300</v>
      </c>
      <c r="I13" s="20" t="s">
        <v>294</v>
      </c>
      <c r="J13" s="21">
        <v>1</v>
      </c>
      <c r="K13" s="19">
        <v>0.28037380000000001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0.9</v>
      </c>
      <c r="G14" s="26"/>
      <c r="H14" s="50" t="s">
        <v>296</v>
      </c>
      <c r="I14" s="50"/>
      <c r="J14" s="50"/>
      <c r="K14" s="19">
        <f>SUM(K13)</f>
        <v>0.28037380000000001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1369</v>
      </c>
      <c r="B17" s="54"/>
      <c r="C17" s="20" t="s">
        <v>546</v>
      </c>
      <c r="D17" s="17">
        <v>1.05</v>
      </c>
      <c r="E17" s="18">
        <v>1.91</v>
      </c>
      <c r="F17" s="18">
        <v>2.0099999999999998</v>
      </c>
      <c r="G17" s="19">
        <v>0.62619999999999998</v>
      </c>
      <c r="H17" s="16" t="s">
        <v>454</v>
      </c>
      <c r="I17" s="20" t="s">
        <v>342</v>
      </c>
      <c r="J17" s="21">
        <v>0.4</v>
      </c>
      <c r="K17" s="19">
        <v>0.25046727999999996</v>
      </c>
      <c r="L17" s="22"/>
    </row>
    <row r="18" spans="1:12" x14ac:dyDescent="0.3">
      <c r="A18" s="54" t="s">
        <v>531</v>
      </c>
      <c r="B18" s="54"/>
      <c r="C18" s="20" t="s">
        <v>532</v>
      </c>
      <c r="D18" s="18">
        <v>0.5</v>
      </c>
      <c r="E18" s="27">
        <v>0.5</v>
      </c>
      <c r="F18" s="18">
        <v>0.25</v>
      </c>
      <c r="G18" s="19">
        <v>7.7899999999999997E-2</v>
      </c>
      <c r="H18" s="16" t="s">
        <v>533</v>
      </c>
      <c r="I18" s="20" t="s">
        <v>342</v>
      </c>
      <c r="J18" s="21">
        <v>0.4</v>
      </c>
      <c r="K18" s="19">
        <v>3.1152640000000002E-2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2.2599999999999998</v>
      </c>
      <c r="G19" s="26"/>
      <c r="H19" s="50" t="s">
        <v>296</v>
      </c>
      <c r="I19" s="50"/>
      <c r="J19" s="50"/>
      <c r="K19" s="19">
        <f>SUM(K17:K18)</f>
        <v>0.28161991999999997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3.21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0.5776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2-000000000000}">
  <sheetPr codeName="Hoja253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216</v>
      </c>
      <c r="B4" s="64"/>
      <c r="C4" s="64"/>
      <c r="D4" s="64"/>
      <c r="E4" s="5" t="s">
        <v>275</v>
      </c>
      <c r="F4" s="6" t="s">
        <v>24</v>
      </c>
      <c r="H4" s="1" t="s">
        <v>1370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8.9999999999999998E-4</v>
      </c>
      <c r="H9" s="16" t="s">
        <v>293</v>
      </c>
      <c r="I9" s="20" t="s">
        <v>294</v>
      </c>
      <c r="J9" s="21">
        <v>1</v>
      </c>
      <c r="K9" s="19">
        <v>8.6620000000000002E-4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8.6620000000000002E-4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0.05</v>
      </c>
      <c r="F13" s="18">
        <v>0.2</v>
      </c>
      <c r="G13" s="19">
        <v>8.6999999999999994E-3</v>
      </c>
      <c r="H13" s="16" t="s">
        <v>300</v>
      </c>
      <c r="I13" s="20" t="s">
        <v>294</v>
      </c>
      <c r="J13" s="21">
        <v>1</v>
      </c>
      <c r="K13" s="19">
        <v>8.661799999999999E-3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0.05</v>
      </c>
      <c r="F14" s="18">
        <v>0.21</v>
      </c>
      <c r="G14" s="19">
        <v>9.1000000000000004E-3</v>
      </c>
      <c r="H14" s="16" t="s">
        <v>300</v>
      </c>
      <c r="I14" s="20" t="s">
        <v>294</v>
      </c>
      <c r="J14" s="21">
        <v>1</v>
      </c>
      <c r="K14" s="19">
        <v>9.0948000000000001E-3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1.7756599999999997E-2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1332</v>
      </c>
      <c r="B18" s="54"/>
      <c r="C18" s="20" t="s">
        <v>376</v>
      </c>
      <c r="D18" s="17">
        <v>1</v>
      </c>
      <c r="E18" s="18">
        <v>14.86</v>
      </c>
      <c r="F18" s="18">
        <v>14.86</v>
      </c>
      <c r="G18" s="19">
        <v>0.64359999999999995</v>
      </c>
      <c r="H18" s="16" t="s">
        <v>426</v>
      </c>
      <c r="I18" s="20" t="s">
        <v>342</v>
      </c>
      <c r="J18" s="21">
        <v>0.4</v>
      </c>
      <c r="K18" s="19">
        <v>0.25742744000000001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1</v>
      </c>
      <c r="E19" s="27">
        <v>1.4</v>
      </c>
      <c r="F19" s="18">
        <v>1.4</v>
      </c>
      <c r="G19" s="19">
        <v>6.0599999999999994E-2</v>
      </c>
      <c r="H19" s="16" t="s">
        <v>533</v>
      </c>
      <c r="I19" s="20" t="s">
        <v>342</v>
      </c>
      <c r="J19" s="21">
        <v>0.4</v>
      </c>
      <c r="K19" s="19">
        <v>2.4252920000000001E-2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0.8</v>
      </c>
      <c r="E20" s="27">
        <v>8</v>
      </c>
      <c r="F20" s="18">
        <v>6.4</v>
      </c>
      <c r="G20" s="19">
        <v>0.2772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22.659999999999997</v>
      </c>
      <c r="G21" s="26"/>
      <c r="H21" s="50" t="s">
        <v>296</v>
      </c>
      <c r="I21" s="50"/>
      <c r="J21" s="50"/>
      <c r="K21" s="19">
        <f>SUM(K18:K20)</f>
        <v>0.28168036000000002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23.09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4.62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0.30030000000000001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27.71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27.71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2-000000000000}">
  <sheetPr codeName="Hoja254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222</v>
      </c>
      <c r="B4" s="64"/>
      <c r="C4" s="64"/>
      <c r="D4" s="64"/>
      <c r="E4" s="5" t="s">
        <v>275</v>
      </c>
      <c r="F4" s="6" t="s">
        <v>17</v>
      </c>
      <c r="H4" s="1" t="s">
        <v>1371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1.6799999999999999E-2</v>
      </c>
      <c r="H9" s="16" t="s">
        <v>293</v>
      </c>
      <c r="I9" s="20" t="s">
        <v>294</v>
      </c>
      <c r="J9" s="21">
        <v>1</v>
      </c>
      <c r="K9" s="19">
        <v>1.6830299999999999E-2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1.6830299999999999E-2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0.1711</v>
      </c>
      <c r="H13" s="16" t="s">
        <v>300</v>
      </c>
      <c r="I13" s="20" t="s">
        <v>294</v>
      </c>
      <c r="J13" s="21">
        <v>1</v>
      </c>
      <c r="K13" s="19">
        <v>0.17110800000000001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</v>
      </c>
      <c r="F14" s="18">
        <v>1.23</v>
      </c>
      <c r="G14" s="19">
        <v>0.17249999999999999</v>
      </c>
      <c r="H14" s="16" t="s">
        <v>300</v>
      </c>
      <c r="I14" s="20" t="s">
        <v>294</v>
      </c>
      <c r="J14" s="21">
        <v>1</v>
      </c>
      <c r="K14" s="19">
        <v>0.17251049999999998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0.34361849999999999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1344</v>
      </c>
      <c r="B18" s="54"/>
      <c r="C18" s="20" t="s">
        <v>546</v>
      </c>
      <c r="D18" s="17">
        <v>1</v>
      </c>
      <c r="E18" s="18">
        <v>3.96</v>
      </c>
      <c r="F18" s="18">
        <v>3.96</v>
      </c>
      <c r="G18" s="19">
        <v>0.5554</v>
      </c>
      <c r="H18" s="16" t="s">
        <v>454</v>
      </c>
      <c r="I18" s="20" t="s">
        <v>342</v>
      </c>
      <c r="J18" s="21">
        <v>0.4</v>
      </c>
      <c r="K18" s="19">
        <v>0.22215987999999995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8.4199999999999997E-2</v>
      </c>
      <c r="H19" s="16" t="s">
        <v>533</v>
      </c>
      <c r="I19" s="20" t="s">
        <v>342</v>
      </c>
      <c r="J19" s="21">
        <v>0.4</v>
      </c>
      <c r="K19" s="19">
        <v>3.3660599999999999E-2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4.5599999999999996</v>
      </c>
      <c r="G20" s="26"/>
      <c r="H20" s="50" t="s">
        <v>296</v>
      </c>
      <c r="I20" s="50"/>
      <c r="J20" s="50"/>
      <c r="K20" s="19">
        <f>SUM(K18:K19)</f>
        <v>0.25582047999999996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1.43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0.61629999999999996</v>
      </c>
    </row>
    <row r="28" spans="1:12" x14ac:dyDescent="0.3">
      <c r="A28" s="34"/>
      <c r="B28" s="8"/>
      <c r="C28" s="30" t="s">
        <v>312</v>
      </c>
      <c r="D28" s="20"/>
      <c r="E28" s="18"/>
      <c r="F28" s="31">
        <v>8.56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8.56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2-000000000000}">
  <sheetPr codeName="Hoja254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220</v>
      </c>
      <c r="B4" s="64"/>
      <c r="C4" s="64"/>
      <c r="D4" s="64"/>
      <c r="E4" s="5" t="s">
        <v>275</v>
      </c>
      <c r="F4" s="6" t="s">
        <v>17</v>
      </c>
      <c r="H4" s="1" t="s">
        <v>1372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0.41</v>
      </c>
      <c r="G9" s="19">
        <v>1.9699999999999999E-2</v>
      </c>
      <c r="H9" s="16" t="s">
        <v>293</v>
      </c>
      <c r="I9" s="20" t="s">
        <v>294</v>
      </c>
      <c r="J9" s="21">
        <v>1</v>
      </c>
      <c r="K9" s="19">
        <v>1.9711500000000003E-2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0.41</v>
      </c>
      <c r="G10" s="26"/>
      <c r="H10" s="25"/>
      <c r="I10" s="52" t="s">
        <v>296</v>
      </c>
      <c r="J10" s="52"/>
      <c r="K10" s="19">
        <f>SUM(K9)</f>
        <v>1.9711500000000003E-2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</v>
      </c>
      <c r="F13" s="18">
        <v>4.05</v>
      </c>
      <c r="G13" s="19">
        <v>0.19469999999999998</v>
      </c>
      <c r="H13" s="16" t="s">
        <v>300</v>
      </c>
      <c r="I13" s="20" t="s">
        <v>294</v>
      </c>
      <c r="J13" s="21">
        <v>1</v>
      </c>
      <c r="K13" s="19">
        <v>0.19471150000000001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</v>
      </c>
      <c r="F14" s="18">
        <v>4.0999999999999996</v>
      </c>
      <c r="G14" s="19">
        <v>0.1971</v>
      </c>
      <c r="H14" s="16" t="s">
        <v>300</v>
      </c>
      <c r="I14" s="20" t="s">
        <v>294</v>
      </c>
      <c r="J14" s="21">
        <v>1</v>
      </c>
      <c r="K14" s="19">
        <v>0.1971154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8.1499999999999986</v>
      </c>
      <c r="G15" s="26"/>
      <c r="H15" s="50" t="s">
        <v>296</v>
      </c>
      <c r="I15" s="50"/>
      <c r="J15" s="50"/>
      <c r="K15" s="19">
        <f>SUM(K13:K14)</f>
        <v>0.39182689999999998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1340</v>
      </c>
      <c r="B18" s="54"/>
      <c r="C18" s="20" t="s">
        <v>546</v>
      </c>
      <c r="D18" s="17">
        <v>1</v>
      </c>
      <c r="E18" s="18">
        <v>12.24</v>
      </c>
      <c r="F18" s="18">
        <v>12.24</v>
      </c>
      <c r="G18" s="19">
        <v>0.58850000000000002</v>
      </c>
      <c r="H18" s="16" t="s">
        <v>426</v>
      </c>
      <c r="I18" s="20" t="s">
        <v>342</v>
      </c>
      <c r="J18" s="21">
        <v>0.4</v>
      </c>
      <c r="K18" s="19">
        <v>0.2353846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12.24</v>
      </c>
      <c r="G19" s="26"/>
      <c r="H19" s="50" t="s">
        <v>296</v>
      </c>
      <c r="I19" s="50"/>
      <c r="J19" s="50"/>
      <c r="K19" s="19">
        <f>SUM(K18)</f>
        <v>0.2353846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20.8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4.16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0.64690000000000003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24.96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24.96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2-000000000000}">
  <sheetPr codeName="Hoja2542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218</v>
      </c>
      <c r="B4" s="64"/>
      <c r="C4" s="64"/>
      <c r="D4" s="64"/>
      <c r="E4" s="5" t="s">
        <v>275</v>
      </c>
      <c r="F4" s="6" t="s">
        <v>17</v>
      </c>
      <c r="H4" s="1" t="s">
        <v>1373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1.67E-2</v>
      </c>
      <c r="H9" s="16" t="s">
        <v>293</v>
      </c>
      <c r="I9" s="20" t="s">
        <v>294</v>
      </c>
      <c r="J9" s="21">
        <v>1</v>
      </c>
      <c r="K9" s="19">
        <v>1.6722399999999998E-2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1.6722399999999998E-2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</v>
      </c>
      <c r="F13" s="18">
        <v>2.0499999999999998</v>
      </c>
      <c r="G13" s="19">
        <v>0.34279999999999999</v>
      </c>
      <c r="H13" s="16" t="s">
        <v>300</v>
      </c>
      <c r="I13" s="20" t="s">
        <v>294</v>
      </c>
      <c r="J13" s="21">
        <v>1</v>
      </c>
      <c r="K13" s="19">
        <v>0.34280939999999999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2.0499999999999998</v>
      </c>
      <c r="G14" s="26"/>
      <c r="H14" s="50" t="s">
        <v>296</v>
      </c>
      <c r="I14" s="50"/>
      <c r="J14" s="50"/>
      <c r="K14" s="19">
        <f>SUM(K13)</f>
        <v>0.34280939999999999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1336</v>
      </c>
      <c r="B17" s="54"/>
      <c r="C17" s="20" t="s">
        <v>546</v>
      </c>
      <c r="D17" s="17">
        <v>1</v>
      </c>
      <c r="E17" s="18">
        <v>3.83</v>
      </c>
      <c r="F17" s="18">
        <v>3.83</v>
      </c>
      <c r="G17" s="19">
        <v>0.64049999999999996</v>
      </c>
      <c r="H17" s="16" t="s">
        <v>426</v>
      </c>
      <c r="I17" s="20" t="s">
        <v>342</v>
      </c>
      <c r="J17" s="21">
        <v>0.4</v>
      </c>
      <c r="K17" s="19">
        <v>0.25618728000000002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3.83</v>
      </c>
      <c r="G18" s="26"/>
      <c r="H18" s="50" t="s">
        <v>296</v>
      </c>
      <c r="I18" s="50"/>
      <c r="J18" s="50"/>
      <c r="K18" s="19">
        <f>SUM(K17)</f>
        <v>0.25618728000000002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5.98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1.2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0.61570000000000003</v>
      </c>
    </row>
    <row r="26" spans="1:12" x14ac:dyDescent="0.3">
      <c r="A26" s="34"/>
      <c r="B26" s="8"/>
      <c r="C26" s="30" t="s">
        <v>312</v>
      </c>
      <c r="D26" s="20"/>
      <c r="E26" s="18"/>
      <c r="F26" s="31">
        <v>7.1800000000000006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7.1800000000000006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2-000000000000}">
  <sheetPr codeName="Hoja254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217</v>
      </c>
      <c r="B4" s="64"/>
      <c r="C4" s="64"/>
      <c r="D4" s="64"/>
      <c r="E4" s="5" t="s">
        <v>275</v>
      </c>
      <c r="F4" s="6" t="s">
        <v>17</v>
      </c>
      <c r="H4" s="1" t="s">
        <v>1374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7.4999999999999997E-3</v>
      </c>
      <c r="H9" s="16" t="s">
        <v>293</v>
      </c>
      <c r="I9" s="20" t="s">
        <v>294</v>
      </c>
      <c r="J9" s="21">
        <v>1</v>
      </c>
      <c r="K9" s="19">
        <v>7.5377000000000005E-3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7.5377000000000005E-3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0.28399999999999997</v>
      </c>
      <c r="F13" s="18">
        <v>1.1499999999999999</v>
      </c>
      <c r="G13" s="19">
        <v>7.22E-2</v>
      </c>
      <c r="H13" s="16" t="s">
        <v>300</v>
      </c>
      <c r="I13" s="20" t="s">
        <v>294</v>
      </c>
      <c r="J13" s="21">
        <v>1</v>
      </c>
      <c r="K13" s="19">
        <v>7.22362E-2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0.28399999999999997</v>
      </c>
      <c r="F14" s="18">
        <v>1.1599999999999999</v>
      </c>
      <c r="G14" s="19">
        <v>7.2900000000000006E-2</v>
      </c>
      <c r="H14" s="16" t="s">
        <v>300</v>
      </c>
      <c r="I14" s="20" t="s">
        <v>294</v>
      </c>
      <c r="J14" s="21">
        <v>1</v>
      </c>
      <c r="K14" s="19">
        <v>7.2864300000000007E-2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2.3099999999999996</v>
      </c>
      <c r="G15" s="26"/>
      <c r="H15" s="50" t="s">
        <v>296</v>
      </c>
      <c r="I15" s="50"/>
      <c r="J15" s="50"/>
      <c r="K15" s="19">
        <f>SUM(K13:K14)</f>
        <v>0.14510050000000002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1334</v>
      </c>
      <c r="B18" s="54"/>
      <c r="C18" s="20" t="s">
        <v>546</v>
      </c>
      <c r="D18" s="17">
        <v>1.05</v>
      </c>
      <c r="E18" s="18">
        <v>12.28</v>
      </c>
      <c r="F18" s="18">
        <v>12.89</v>
      </c>
      <c r="G18" s="19">
        <v>0.80969999999999998</v>
      </c>
      <c r="H18" s="16" t="s">
        <v>426</v>
      </c>
      <c r="I18" s="20" t="s">
        <v>342</v>
      </c>
      <c r="J18" s="21">
        <v>0.4</v>
      </c>
      <c r="K18" s="19">
        <v>0.32386936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3.7699999999999997E-2</v>
      </c>
      <c r="H19" s="16" t="s">
        <v>533</v>
      </c>
      <c r="I19" s="20" t="s">
        <v>342</v>
      </c>
      <c r="J19" s="21">
        <v>0.4</v>
      </c>
      <c r="K19" s="19">
        <v>1.5075359999999999E-2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13.49</v>
      </c>
      <c r="G20" s="26"/>
      <c r="H20" s="50" t="s">
        <v>296</v>
      </c>
      <c r="I20" s="50"/>
      <c r="J20" s="50"/>
      <c r="K20" s="19">
        <f>SUM(K18:K19)</f>
        <v>0.33894471999999998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15.92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3.18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0.49159999999999998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19.100000000000001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19.100000000000001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2-000000000000}">
  <sheetPr codeName="Hoja254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219</v>
      </c>
      <c r="B4" s="64"/>
      <c r="C4" s="64"/>
      <c r="D4" s="64"/>
      <c r="E4" s="5" t="s">
        <v>275</v>
      </c>
      <c r="F4" s="6" t="s">
        <v>17</v>
      </c>
      <c r="H4" s="1" t="s">
        <v>1375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5.3E-3</v>
      </c>
      <c r="H9" s="16" t="s">
        <v>293</v>
      </c>
      <c r="I9" s="20" t="s">
        <v>294</v>
      </c>
      <c r="J9" s="21">
        <v>1</v>
      </c>
      <c r="K9" s="19">
        <v>5.2759E-3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0.37</v>
      </c>
      <c r="G10" s="26"/>
      <c r="H10" s="25"/>
      <c r="I10" s="52" t="s">
        <v>296</v>
      </c>
      <c r="J10" s="52"/>
      <c r="K10" s="19">
        <f>SUM(K9)</f>
        <v>5.2759E-3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</v>
      </c>
      <c r="F13" s="18">
        <v>3.65</v>
      </c>
      <c r="G13" s="19">
        <v>5.2000000000000005E-2</v>
      </c>
      <c r="H13" s="16" t="s">
        <v>300</v>
      </c>
      <c r="I13" s="20" t="s">
        <v>294</v>
      </c>
      <c r="J13" s="21">
        <v>1</v>
      </c>
      <c r="K13" s="19">
        <v>5.2046200000000001E-2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</v>
      </c>
      <c r="F14" s="18">
        <v>3.69</v>
      </c>
      <c r="G14" s="19">
        <v>5.2600000000000001E-2</v>
      </c>
      <c r="H14" s="16" t="s">
        <v>300</v>
      </c>
      <c r="I14" s="20" t="s">
        <v>294</v>
      </c>
      <c r="J14" s="21">
        <v>1</v>
      </c>
      <c r="K14" s="19">
        <v>5.2616600000000006E-2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7.34</v>
      </c>
      <c r="G15" s="26"/>
      <c r="H15" s="50" t="s">
        <v>296</v>
      </c>
      <c r="I15" s="50"/>
      <c r="J15" s="50"/>
      <c r="K15" s="19">
        <f>SUM(K13:K14)</f>
        <v>0.1046628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1338</v>
      </c>
      <c r="B18" s="54"/>
      <c r="C18" s="20" t="s">
        <v>546</v>
      </c>
      <c r="D18" s="17">
        <v>1</v>
      </c>
      <c r="E18" s="18">
        <v>62.42</v>
      </c>
      <c r="F18" s="18">
        <v>62.42</v>
      </c>
      <c r="G18" s="19">
        <v>0.8901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62.42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70.13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14.03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0.1099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84.16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84.16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2-000000000000}">
  <sheetPr codeName="Hoja254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221</v>
      </c>
      <c r="B4" s="64"/>
      <c r="C4" s="64"/>
      <c r="D4" s="64"/>
      <c r="E4" s="5" t="s">
        <v>275</v>
      </c>
      <c r="F4" s="6" t="s">
        <v>17</v>
      </c>
      <c r="H4" s="1" t="s">
        <v>1376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5.6999999999999993E-3</v>
      </c>
      <c r="H9" s="16" t="s">
        <v>293</v>
      </c>
      <c r="I9" s="20" t="s">
        <v>294</v>
      </c>
      <c r="J9" s="21">
        <v>1</v>
      </c>
      <c r="K9" s="19">
        <v>5.7034E-3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5.7034E-3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7.7899999999999997E-2</v>
      </c>
      <c r="H13" s="16" t="s">
        <v>300</v>
      </c>
      <c r="I13" s="20" t="s">
        <v>294</v>
      </c>
      <c r="J13" s="21">
        <v>1</v>
      </c>
      <c r="K13" s="19">
        <v>7.7946799999999997E-2</v>
      </c>
      <c r="L13" s="22"/>
    </row>
    <row r="14" spans="1:15" x14ac:dyDescent="0.3">
      <c r="A14" s="16" t="s">
        <v>299</v>
      </c>
      <c r="B14" s="17">
        <v>0.5</v>
      </c>
      <c r="C14" s="18">
        <v>4.05</v>
      </c>
      <c r="D14" s="18">
        <f>IF(ISNUMBER(B14),B14*C14,)</f>
        <v>2.0249999999999999</v>
      </c>
      <c r="E14" s="17">
        <v>0.1</v>
      </c>
      <c r="F14" s="18">
        <v>0.2</v>
      </c>
      <c r="G14" s="19">
        <v>3.7999999999999999E-2</v>
      </c>
      <c r="H14" s="16" t="s">
        <v>300</v>
      </c>
      <c r="I14" s="20" t="s">
        <v>294</v>
      </c>
      <c r="J14" s="21">
        <v>1</v>
      </c>
      <c r="K14" s="19">
        <v>3.8022800000000002E-2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</v>
      </c>
      <c r="G15" s="26"/>
      <c r="H15" s="50" t="s">
        <v>296</v>
      </c>
      <c r="I15" s="50"/>
      <c r="J15" s="50"/>
      <c r="K15" s="19">
        <f>SUM(K13:K14)</f>
        <v>0.11596960000000001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1342</v>
      </c>
      <c r="B18" s="54"/>
      <c r="C18" s="20" t="s">
        <v>546</v>
      </c>
      <c r="D18" s="17">
        <v>1</v>
      </c>
      <c r="E18" s="18">
        <v>3.66</v>
      </c>
      <c r="F18" s="18">
        <v>3.66</v>
      </c>
      <c r="G18" s="19">
        <v>0.69579999999999997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0.1825</v>
      </c>
      <c r="H19" s="16" t="s">
        <v>582</v>
      </c>
      <c r="I19" s="20" t="s">
        <v>342</v>
      </c>
      <c r="J19" s="21">
        <v>0.4</v>
      </c>
      <c r="K19" s="19">
        <v>7.3003800000000008E-2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4.62</v>
      </c>
      <c r="G20" s="26"/>
      <c r="H20" s="50" t="s">
        <v>296</v>
      </c>
      <c r="I20" s="50"/>
      <c r="J20" s="50"/>
      <c r="K20" s="19">
        <f>SUM(K18:K19)</f>
        <v>7.3003800000000008E-2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1.05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0.19470000000000001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6.31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6.31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2-000000000000}">
  <sheetPr codeName="Hoja254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223</v>
      </c>
      <c r="B4" s="64"/>
      <c r="C4" s="64"/>
      <c r="D4" s="64"/>
      <c r="E4" s="5" t="s">
        <v>275</v>
      </c>
      <c r="F4" s="6" t="s">
        <v>24</v>
      </c>
      <c r="H4" s="1" t="s">
        <v>1377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3.3500000000000002E-2</v>
      </c>
      <c r="H9" s="16" t="s">
        <v>293</v>
      </c>
      <c r="I9" s="20" t="s">
        <v>294</v>
      </c>
      <c r="J9" s="21">
        <v>1</v>
      </c>
      <c r="K9" s="19">
        <v>3.34507E-2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3.34507E-2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0.46</v>
      </c>
      <c r="F13" s="18">
        <v>1.89</v>
      </c>
      <c r="G13" s="19">
        <v>0.33270000000000005</v>
      </c>
      <c r="H13" s="16" t="s">
        <v>300</v>
      </c>
      <c r="I13" s="20" t="s">
        <v>294</v>
      </c>
      <c r="J13" s="21">
        <v>1</v>
      </c>
      <c r="K13" s="19">
        <v>0.3327465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0.46</v>
      </c>
      <c r="F14" s="18">
        <v>1.86</v>
      </c>
      <c r="G14" s="19">
        <v>0.32750000000000001</v>
      </c>
      <c r="H14" s="16" t="s">
        <v>300</v>
      </c>
      <c r="I14" s="20" t="s">
        <v>294</v>
      </c>
      <c r="J14" s="21">
        <v>1</v>
      </c>
      <c r="K14" s="19">
        <v>0.3274648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3.75</v>
      </c>
      <c r="G15" s="26"/>
      <c r="H15" s="50" t="s">
        <v>296</v>
      </c>
      <c r="I15" s="50"/>
      <c r="J15" s="50"/>
      <c r="K15" s="19">
        <f>SUM(K13:K14)</f>
        <v>0.66021130000000006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1346</v>
      </c>
      <c r="B18" s="54"/>
      <c r="C18" s="20" t="s">
        <v>376</v>
      </c>
      <c r="D18" s="17">
        <v>1</v>
      </c>
      <c r="E18" s="18">
        <v>1.5</v>
      </c>
      <c r="F18" s="18">
        <v>1.5</v>
      </c>
      <c r="G18" s="19">
        <v>0.2641</v>
      </c>
      <c r="H18" s="16" t="s">
        <v>377</v>
      </c>
      <c r="I18" s="20" t="s">
        <v>342</v>
      </c>
      <c r="J18" s="21">
        <v>0.4</v>
      </c>
      <c r="K18" s="19">
        <v>0.1056338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4.0000000000000001E-3</v>
      </c>
      <c r="E19" s="27">
        <v>32</v>
      </c>
      <c r="F19" s="18">
        <v>0.13</v>
      </c>
      <c r="G19" s="19">
        <v>2.29E-2</v>
      </c>
      <c r="H19" s="16" t="s">
        <v>582</v>
      </c>
      <c r="I19" s="20" t="s">
        <v>342</v>
      </c>
      <c r="J19" s="21">
        <v>0.4</v>
      </c>
      <c r="K19" s="19">
        <v>9.1549200000000004E-3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5.0000000000000001E-3</v>
      </c>
      <c r="E20" s="27">
        <v>22.85</v>
      </c>
      <c r="F20" s="18">
        <v>0.11</v>
      </c>
      <c r="G20" s="19">
        <v>1.9400000000000001E-2</v>
      </c>
      <c r="H20" s="16" t="s">
        <v>582</v>
      </c>
      <c r="I20" s="20" t="s">
        <v>342</v>
      </c>
      <c r="J20" s="21">
        <v>0.4</v>
      </c>
      <c r="K20" s="19">
        <v>7.74648E-3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1.74</v>
      </c>
      <c r="G21" s="26"/>
      <c r="H21" s="50" t="s">
        <v>296</v>
      </c>
      <c r="I21" s="50"/>
      <c r="J21" s="50"/>
      <c r="K21" s="19">
        <f>SUM(K18:K20)</f>
        <v>0.1225352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5.68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1.1399999999999999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0.81620000000000004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6.8199999999999994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6.8199999999999994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2-000000000000}">
  <sheetPr codeName="Hoja2547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1378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2-000000000000}">
  <sheetPr codeName="Hoja2548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1379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66" t="s">
        <v>299</v>
      </c>
      <c r="B15" s="68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68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2-000000000000}">
  <sheetPr codeName="Hoja254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29</v>
      </c>
      <c r="B4" s="64"/>
      <c r="C4" s="64"/>
      <c r="D4" s="64"/>
      <c r="E4" s="5" t="s">
        <v>275</v>
      </c>
      <c r="F4" s="6" t="s">
        <v>24</v>
      </c>
      <c r="H4" s="1" t="s">
        <v>1380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6.9155999999999992E-3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6.9155999999999992E-3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ht="24" x14ac:dyDescent="0.3">
      <c r="A13" s="66" t="s">
        <v>424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0.48</v>
      </c>
      <c r="F13" s="18">
        <v>1.97</v>
      </c>
      <c r="G13" s="19">
        <v>6.8099999999999994E-2</v>
      </c>
      <c r="H13" s="16" t="s">
        <v>300</v>
      </c>
      <c r="I13" s="20" t="s">
        <v>294</v>
      </c>
      <c r="J13" s="21">
        <v>1</v>
      </c>
      <c r="K13" s="19">
        <v>6.8118899999999996E-2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0.48199999999999998</v>
      </c>
      <c r="F14" s="18">
        <v>1.95</v>
      </c>
      <c r="G14" s="19">
        <v>6.7400000000000002E-2</v>
      </c>
      <c r="H14" s="16" t="s">
        <v>300</v>
      </c>
      <c r="I14" s="20" t="s">
        <v>294</v>
      </c>
      <c r="J14" s="21">
        <v>1</v>
      </c>
      <c r="K14" s="19">
        <v>6.7427399999999998E-2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3.92</v>
      </c>
      <c r="G15" s="26"/>
      <c r="H15" s="50" t="s">
        <v>296</v>
      </c>
      <c r="I15" s="50"/>
      <c r="J15" s="50"/>
      <c r="K15" s="19">
        <f>SUM(K13:K14)</f>
        <v>0.13554630000000001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65" t="s">
        <v>425</v>
      </c>
      <c r="B18" s="65"/>
      <c r="C18" s="20" t="s">
        <v>24</v>
      </c>
      <c r="D18" s="17">
        <v>1</v>
      </c>
      <c r="E18" s="18">
        <v>9.15</v>
      </c>
      <c r="F18" s="18">
        <v>9.15</v>
      </c>
      <c r="G18" s="19">
        <v>0.31640000000000001</v>
      </c>
      <c r="H18" s="16" t="s">
        <v>426</v>
      </c>
      <c r="I18" s="20" t="s">
        <v>342</v>
      </c>
      <c r="J18" s="21">
        <v>0.4</v>
      </c>
      <c r="K18" s="19">
        <v>0.126556</v>
      </c>
      <c r="L18" s="22"/>
    </row>
    <row r="19" spans="1:12" x14ac:dyDescent="0.3">
      <c r="A19" s="65" t="s">
        <v>427</v>
      </c>
      <c r="B19" s="65"/>
      <c r="C19" s="20" t="s">
        <v>3</v>
      </c>
      <c r="D19" s="18">
        <v>1</v>
      </c>
      <c r="E19" s="27">
        <v>14.7</v>
      </c>
      <c r="F19" s="18">
        <v>14.7</v>
      </c>
      <c r="G19" s="19">
        <v>0.50829999999999997</v>
      </c>
      <c r="H19" s="16" t="s">
        <v>428</v>
      </c>
      <c r="I19" s="20" t="s">
        <v>342</v>
      </c>
      <c r="J19" s="21">
        <v>0.4</v>
      </c>
      <c r="K19" s="19">
        <v>0.20331952</v>
      </c>
      <c r="L19" s="22"/>
    </row>
    <row r="20" spans="1:12" x14ac:dyDescent="0.3">
      <c r="A20" s="65" t="s">
        <v>429</v>
      </c>
      <c r="B20" s="65"/>
      <c r="C20" s="20" t="s">
        <v>325</v>
      </c>
      <c r="D20" s="18">
        <v>0.1</v>
      </c>
      <c r="E20" s="27">
        <v>3.5</v>
      </c>
      <c r="F20" s="18">
        <v>0.35</v>
      </c>
      <c r="G20" s="19">
        <v>1.21E-2</v>
      </c>
      <c r="H20" s="16" t="s">
        <v>430</v>
      </c>
      <c r="I20" s="20" t="s">
        <v>319</v>
      </c>
      <c r="J20" s="21">
        <v>0</v>
      </c>
      <c r="K20" s="19">
        <v>0</v>
      </c>
      <c r="L20" s="22"/>
    </row>
    <row r="21" spans="1:12" ht="25.2" customHeight="1" x14ac:dyDescent="0.3">
      <c r="A21" s="65" t="s">
        <v>431</v>
      </c>
      <c r="B21" s="65"/>
      <c r="C21" s="20" t="s">
        <v>24</v>
      </c>
      <c r="D21" s="18">
        <v>3</v>
      </c>
      <c r="E21" s="27">
        <v>0.1</v>
      </c>
      <c r="F21" s="18">
        <v>0.3</v>
      </c>
      <c r="G21" s="19">
        <v>1.04E-2</v>
      </c>
      <c r="H21" s="16" t="s">
        <v>432</v>
      </c>
      <c r="I21" s="20" t="s">
        <v>342</v>
      </c>
      <c r="J21" s="21">
        <v>0.4</v>
      </c>
      <c r="K21" s="19">
        <v>4.1493600000000004E-3</v>
      </c>
      <c r="L21" s="22"/>
    </row>
    <row r="22" spans="1:12" x14ac:dyDescent="0.3">
      <c r="A22" s="65" t="s">
        <v>433</v>
      </c>
      <c r="B22" s="65"/>
      <c r="C22" s="20" t="s">
        <v>325</v>
      </c>
      <c r="D22" s="18">
        <v>0.26</v>
      </c>
      <c r="E22" s="27">
        <v>1.1499999999999999</v>
      </c>
      <c r="F22" s="18">
        <v>0.3</v>
      </c>
      <c r="G22" s="19">
        <v>1.04E-2</v>
      </c>
      <c r="H22" s="16" t="s">
        <v>352</v>
      </c>
      <c r="I22" s="20" t="s">
        <v>342</v>
      </c>
      <c r="J22" s="21">
        <v>0.4</v>
      </c>
      <c r="K22" s="19">
        <v>4.1493600000000004E-3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24.800000000000004</v>
      </c>
      <c r="G23" s="26"/>
      <c r="H23" s="50" t="s">
        <v>296</v>
      </c>
      <c r="I23" s="50"/>
      <c r="J23" s="50"/>
      <c r="K23" s="19">
        <f>SUM(K18:K22)</f>
        <v>0.33817423999999996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28.92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5.78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0.48060000000000003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34.700000000000003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34.700000000000003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2-000000000000}">
  <sheetPr codeName="Hoja255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30</v>
      </c>
      <c r="B4" s="64"/>
      <c r="C4" s="64"/>
      <c r="D4" s="64"/>
      <c r="E4" s="5" t="s">
        <v>275</v>
      </c>
      <c r="F4" s="6" t="s">
        <v>3</v>
      </c>
      <c r="H4" s="1" t="s">
        <v>1381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1.45</v>
      </c>
      <c r="G9" s="19">
        <v>1.09E-2</v>
      </c>
      <c r="H9" s="16" t="s">
        <v>293</v>
      </c>
      <c r="I9" s="20" t="s">
        <v>294</v>
      </c>
      <c r="J9" s="21">
        <v>1</v>
      </c>
      <c r="K9" s="19">
        <v>1.09064E-2</v>
      </c>
      <c r="L9" s="22"/>
      <c r="M9" s="23"/>
      <c r="O9" s="24"/>
    </row>
    <row r="10" spans="1:15" x14ac:dyDescent="0.3">
      <c r="A10" s="16" t="s">
        <v>435</v>
      </c>
      <c r="B10" s="17">
        <v>1</v>
      </c>
      <c r="C10" s="18">
        <v>1</v>
      </c>
      <c r="D10" s="18">
        <f>IF(ISNUMBER(B10),B10*C10,)</f>
        <v>1</v>
      </c>
      <c r="E10" s="17">
        <v>3.55</v>
      </c>
      <c r="F10" s="18">
        <v>3.55</v>
      </c>
      <c r="G10" s="19">
        <v>2.6699999999999998E-2</v>
      </c>
      <c r="H10" s="16" t="s">
        <v>436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</v>
      </c>
      <c r="G11" s="26"/>
      <c r="H11" s="25"/>
      <c r="I11" s="52" t="s">
        <v>296</v>
      </c>
      <c r="J11" s="52"/>
      <c r="K11" s="19">
        <f>SUM(K9:K10)</f>
        <v>1.09064E-2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3.55</v>
      </c>
      <c r="F14" s="18">
        <v>14.38</v>
      </c>
      <c r="G14" s="19">
        <v>0.1082</v>
      </c>
      <c r="H14" s="16" t="s">
        <v>300</v>
      </c>
      <c r="I14" s="20" t="s">
        <v>294</v>
      </c>
      <c r="J14" s="21">
        <v>1</v>
      </c>
      <c r="K14" s="19">
        <v>0.10816100000000001</v>
      </c>
      <c r="L14" s="22"/>
    </row>
    <row r="15" spans="1:15" x14ac:dyDescent="0.3">
      <c r="A15" s="16" t="s">
        <v>350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3.5539999999999998</v>
      </c>
      <c r="F15" s="18">
        <v>14.57</v>
      </c>
      <c r="G15" s="19">
        <v>0.1096</v>
      </c>
      <c r="H15" s="16" t="s">
        <v>300</v>
      </c>
      <c r="I15" s="20" t="s">
        <v>294</v>
      </c>
      <c r="J15" s="21">
        <v>1</v>
      </c>
      <c r="K15" s="19">
        <v>0.1095901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28.950000000000003</v>
      </c>
      <c r="G16" s="26"/>
      <c r="H16" s="50" t="s">
        <v>296</v>
      </c>
      <c r="I16" s="50"/>
      <c r="J16" s="50"/>
      <c r="K16" s="19">
        <f>SUM(K14:K15)</f>
        <v>0.2177511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437</v>
      </c>
      <c r="B19" s="54"/>
      <c r="C19" s="20" t="s">
        <v>325</v>
      </c>
      <c r="D19" s="17">
        <v>5</v>
      </c>
      <c r="E19" s="18">
        <v>4.8</v>
      </c>
      <c r="F19" s="18">
        <v>24</v>
      </c>
      <c r="G19" s="19">
        <v>0.18049999999999999</v>
      </c>
      <c r="H19" s="16" t="s">
        <v>430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438</v>
      </c>
      <c r="B20" s="54"/>
      <c r="C20" s="20" t="s">
        <v>17</v>
      </c>
      <c r="D20" s="18">
        <v>1</v>
      </c>
      <c r="E20" s="27">
        <v>75</v>
      </c>
      <c r="F20" s="18">
        <v>75</v>
      </c>
      <c r="G20" s="19">
        <v>0.56409999999999993</v>
      </c>
      <c r="H20" s="16" t="s">
        <v>439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99</v>
      </c>
      <c r="G21" s="26"/>
      <c r="H21" s="50" t="s">
        <v>296</v>
      </c>
      <c r="I21" s="50"/>
      <c r="J21" s="50"/>
      <c r="K21" s="19">
        <f>SUM(K19:K20)</f>
        <v>0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132.94999999999999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26.59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0.22869999999999999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159.54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159.54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2-000000000000}">
  <sheetPr codeName="Hoja255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55</v>
      </c>
      <c r="B4" s="64"/>
      <c r="C4" s="64"/>
      <c r="D4" s="64"/>
      <c r="E4" s="5" t="s">
        <v>275</v>
      </c>
      <c r="F4" s="6" t="s">
        <v>6</v>
      </c>
      <c r="H4" s="1" t="s">
        <v>1382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2.85</v>
      </c>
      <c r="G9" s="19">
        <v>1.5900000000000001E-2</v>
      </c>
      <c r="H9" s="16" t="s">
        <v>293</v>
      </c>
      <c r="I9" s="20" t="s">
        <v>294</v>
      </c>
      <c r="J9" s="21">
        <v>1</v>
      </c>
      <c r="K9" s="19">
        <v>1.5915600000000002E-2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1.17</v>
      </c>
      <c r="F10" s="18">
        <v>2.93</v>
      </c>
      <c r="G10" s="19">
        <v>1.6399999999999998E-2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1.17</v>
      </c>
      <c r="F11" s="18">
        <v>2.34</v>
      </c>
      <c r="G11" s="19">
        <v>1.3100000000000001E-2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8.120000000000001</v>
      </c>
      <c r="G12" s="26"/>
      <c r="H12" s="25"/>
      <c r="I12" s="52" t="s">
        <v>296</v>
      </c>
      <c r="J12" s="52"/>
      <c r="K12" s="19">
        <f>SUM(K9:K11)</f>
        <v>1.5915600000000002E-2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1.17</v>
      </c>
      <c r="F15" s="18">
        <v>9.59</v>
      </c>
      <c r="G15" s="19">
        <v>5.3600000000000002E-2</v>
      </c>
      <c r="H15" s="16" t="s">
        <v>300</v>
      </c>
      <c r="I15" s="20" t="s">
        <v>294</v>
      </c>
      <c r="J15" s="21">
        <v>1</v>
      </c>
      <c r="K15" s="19">
        <v>5.3554500000000012E-2</v>
      </c>
      <c r="L15" s="22"/>
    </row>
    <row r="16" spans="1:15" x14ac:dyDescent="0.3">
      <c r="A16" s="16" t="s">
        <v>299</v>
      </c>
      <c r="B16" s="17">
        <v>10</v>
      </c>
      <c r="C16" s="18">
        <v>4.05</v>
      </c>
      <c r="D16" s="18">
        <f>IF(ISNUMBER(B16),B16*C16,)</f>
        <v>40.5</v>
      </c>
      <c r="E16" s="17">
        <v>1.17</v>
      </c>
      <c r="F16" s="18">
        <v>47.39</v>
      </c>
      <c r="G16" s="19">
        <v>0.2646</v>
      </c>
      <c r="H16" s="16" t="s">
        <v>300</v>
      </c>
      <c r="I16" s="20" t="s">
        <v>294</v>
      </c>
      <c r="J16" s="21">
        <v>1</v>
      </c>
      <c r="K16" s="19">
        <v>0.26464510000000002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56.980000000000004</v>
      </c>
      <c r="G17" s="26"/>
      <c r="H17" s="50" t="s">
        <v>296</v>
      </c>
      <c r="I17" s="50"/>
      <c r="J17" s="50"/>
      <c r="K17" s="19">
        <f>SUM(K15:K16)</f>
        <v>0.31819960000000003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0.5</v>
      </c>
      <c r="E20" s="18">
        <v>18.5</v>
      </c>
      <c r="F20" s="18">
        <v>9.25</v>
      </c>
      <c r="G20" s="19">
        <v>5.1699999999999996E-2</v>
      </c>
      <c r="H20" s="16" t="s">
        <v>358</v>
      </c>
      <c r="I20" s="20" t="s">
        <v>294</v>
      </c>
      <c r="J20" s="21">
        <v>1</v>
      </c>
      <c r="K20" s="19">
        <v>5.1655800000000002E-2</v>
      </c>
      <c r="L20" s="22"/>
    </row>
    <row r="21" spans="1:12" x14ac:dyDescent="0.3">
      <c r="A21" s="54" t="s">
        <v>359</v>
      </c>
      <c r="B21" s="54"/>
      <c r="C21" s="20" t="s">
        <v>6</v>
      </c>
      <c r="D21" s="18">
        <v>1</v>
      </c>
      <c r="E21" s="27">
        <v>20</v>
      </c>
      <c r="F21" s="18">
        <v>20</v>
      </c>
      <c r="G21" s="19">
        <v>0.11169999999999999</v>
      </c>
      <c r="H21" s="16" t="s">
        <v>358</v>
      </c>
      <c r="I21" s="20" t="s">
        <v>294</v>
      </c>
      <c r="J21" s="21">
        <v>1</v>
      </c>
      <c r="K21" s="19">
        <v>0.1116882</v>
      </c>
      <c r="L21" s="22"/>
    </row>
    <row r="22" spans="1:12" x14ac:dyDescent="0.3">
      <c r="A22" s="54" t="s">
        <v>363</v>
      </c>
      <c r="B22" s="54"/>
      <c r="C22" s="20" t="s">
        <v>325</v>
      </c>
      <c r="D22" s="18">
        <v>375</v>
      </c>
      <c r="E22" s="27">
        <v>0.16</v>
      </c>
      <c r="F22" s="18">
        <v>60</v>
      </c>
      <c r="G22" s="19">
        <v>0.33509999999999995</v>
      </c>
      <c r="H22" s="16" t="s">
        <v>364</v>
      </c>
      <c r="I22" s="20" t="s">
        <v>342</v>
      </c>
      <c r="J22" s="21">
        <v>0.4</v>
      </c>
      <c r="K22" s="19">
        <v>0.1340258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222</v>
      </c>
      <c r="E23" s="27">
        <v>0.01</v>
      </c>
      <c r="F23" s="18">
        <v>2.2200000000000002</v>
      </c>
      <c r="G23" s="19">
        <v>1.24E-2</v>
      </c>
      <c r="H23" s="16" t="s">
        <v>362</v>
      </c>
      <c r="I23" s="20" t="s">
        <v>294</v>
      </c>
      <c r="J23" s="21">
        <v>1</v>
      </c>
      <c r="K23" s="19">
        <v>1.2397400000000001E-2</v>
      </c>
      <c r="L23" s="22"/>
    </row>
    <row r="24" spans="1:12" x14ac:dyDescent="0.3">
      <c r="A24" s="54" t="s">
        <v>443</v>
      </c>
      <c r="B24" s="54"/>
      <c r="C24" s="20" t="s">
        <v>444</v>
      </c>
      <c r="D24" s="18">
        <v>1.5</v>
      </c>
      <c r="E24" s="27">
        <v>15</v>
      </c>
      <c r="F24" s="18">
        <v>22.5</v>
      </c>
      <c r="G24" s="19">
        <v>0.12560000000000002</v>
      </c>
      <c r="H24" s="16" t="s">
        <v>337</v>
      </c>
      <c r="I24" s="20" t="s">
        <v>294</v>
      </c>
      <c r="J24" s="21">
        <v>1</v>
      </c>
      <c r="K24" s="19">
        <v>0.12564920000000002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113.97</v>
      </c>
      <c r="G25" s="26"/>
      <c r="H25" s="50" t="s">
        <v>296</v>
      </c>
      <c r="I25" s="50"/>
      <c r="J25" s="50"/>
      <c r="K25" s="19">
        <f>SUM(K20:K24)</f>
        <v>0.43541640000000004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179.07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35.81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0.76949999999999996</v>
      </c>
    </row>
    <row r="33" spans="1:11" x14ac:dyDescent="0.3">
      <c r="A33" s="34"/>
      <c r="B33" s="8"/>
      <c r="C33" s="30" t="s">
        <v>312</v>
      </c>
      <c r="D33" s="20"/>
      <c r="E33" s="18"/>
      <c r="F33" s="31">
        <v>214.88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214.88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2-000000000000}">
  <sheetPr codeName="Hoja255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1383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66" t="s">
        <v>461</v>
      </c>
      <c r="B10" s="68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463</v>
      </c>
      <c r="B14" s="68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68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465</v>
      </c>
      <c r="B19" s="65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65" t="s">
        <v>466</v>
      </c>
      <c r="B20" s="65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65"/>
      <c r="B24" s="65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78"/>
      <c r="B26" s="81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79"/>
      <c r="B27" s="84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79"/>
      <c r="B28" s="84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79"/>
      <c r="B29" s="84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79"/>
      <c r="B30" s="84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79"/>
      <c r="B31" s="84"/>
      <c r="C31" s="8"/>
      <c r="D31" s="8"/>
      <c r="E31" s="8"/>
      <c r="F31" s="8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2-000000000000}">
  <sheetPr codeName="Hoja2553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41</v>
      </c>
      <c r="B4" s="64"/>
      <c r="C4" s="64"/>
      <c r="D4" s="64"/>
      <c r="E4" s="5" t="s">
        <v>275</v>
      </c>
      <c r="F4" s="6" t="s">
        <v>6</v>
      </c>
      <c r="H4" s="1" t="s">
        <v>1384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4.7599999999999996E-2</v>
      </c>
      <c r="H9" s="16" t="s">
        <v>293</v>
      </c>
      <c r="I9" s="20" t="s">
        <v>294</v>
      </c>
      <c r="J9" s="21">
        <v>1</v>
      </c>
      <c r="K9" s="19">
        <v>4.7554299999999994E-2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0.35</v>
      </c>
      <c r="G10" s="26"/>
      <c r="H10" s="25"/>
      <c r="I10" s="52" t="s">
        <v>296</v>
      </c>
      <c r="J10" s="52"/>
      <c r="K10" s="19">
        <f>SUM(K9)</f>
        <v>4.7554299999999994E-2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0.86499999999999999</v>
      </c>
      <c r="F13" s="18">
        <v>7.01</v>
      </c>
      <c r="G13" s="19">
        <v>0.95239999999999991</v>
      </c>
      <c r="H13" s="16" t="s">
        <v>300</v>
      </c>
      <c r="I13" s="20" t="s">
        <v>294</v>
      </c>
      <c r="J13" s="21">
        <v>1</v>
      </c>
      <c r="K13" s="19">
        <v>0.95244570000000006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7.01</v>
      </c>
      <c r="G14" s="26"/>
      <c r="H14" s="50" t="s">
        <v>296</v>
      </c>
      <c r="I14" s="50"/>
      <c r="J14" s="50"/>
      <c r="K14" s="19">
        <f>SUM(K13)</f>
        <v>0.95244570000000006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7.36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1.47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8.83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8.83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2-000000000000}">
  <sheetPr codeName="Hoja255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80</v>
      </c>
      <c r="B4" s="64"/>
      <c r="C4" s="64"/>
      <c r="D4" s="64"/>
      <c r="E4" s="5" t="s">
        <v>275</v>
      </c>
      <c r="F4" s="6" t="s">
        <v>6</v>
      </c>
      <c r="H4" s="1" t="s">
        <v>1385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3.6000000000000004E-2</v>
      </c>
      <c r="H9" s="16" t="s">
        <v>293</v>
      </c>
      <c r="I9" s="20" t="s">
        <v>294</v>
      </c>
      <c r="J9" s="21">
        <v>1</v>
      </c>
      <c r="K9" s="19">
        <v>3.6035999999999999E-2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1</v>
      </c>
      <c r="F10" s="18">
        <v>1.1000000000000001</v>
      </c>
      <c r="G10" s="19">
        <v>0.19820000000000002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</v>
      </c>
      <c r="G11" s="26"/>
      <c r="H11" s="25"/>
      <c r="I11" s="52" t="s">
        <v>296</v>
      </c>
      <c r="J11" s="52"/>
      <c r="K11" s="19">
        <f>SUM(K9:K10)</f>
        <v>3.6035999999999999E-2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0.72970000000000002</v>
      </c>
      <c r="H14" s="16" t="s">
        <v>300</v>
      </c>
      <c r="I14" s="20" t="s">
        <v>294</v>
      </c>
      <c r="J14" s="21">
        <v>1</v>
      </c>
      <c r="K14" s="19">
        <v>0.72972970000000004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4.05</v>
      </c>
      <c r="G15" s="26"/>
      <c r="H15" s="50" t="s">
        <v>296</v>
      </c>
      <c r="I15" s="50"/>
      <c r="J15" s="50"/>
      <c r="K15" s="19">
        <f>SUM(K14)</f>
        <v>0.72972970000000004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20</v>
      </c>
      <c r="E18" s="18">
        <v>0.01</v>
      </c>
      <c r="F18" s="18">
        <v>0.2</v>
      </c>
      <c r="G18" s="19">
        <v>3.6000000000000004E-2</v>
      </c>
      <c r="H18" s="16" t="s">
        <v>362</v>
      </c>
      <c r="I18" s="20" t="s">
        <v>294</v>
      </c>
      <c r="J18" s="21">
        <v>1</v>
      </c>
      <c r="K18" s="19">
        <v>3.6035999999999999E-2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</v>
      </c>
      <c r="G19" s="26"/>
      <c r="H19" s="50" t="s">
        <v>296</v>
      </c>
      <c r="I19" s="50"/>
      <c r="J19" s="50"/>
      <c r="K19" s="19">
        <f>SUM(K18)</f>
        <v>3.6035999999999999E-2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1.1100000000000001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0.80179999999999996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20:F20"/>
    <mergeCell ref="A21:B21"/>
    <mergeCell ref="A17:B17"/>
    <mergeCell ref="A16:F16"/>
    <mergeCell ref="A18:B18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2-000000000000}">
  <sheetPr codeName="Hoja255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42</v>
      </c>
      <c r="B4" s="64"/>
      <c r="C4" s="64"/>
      <c r="D4" s="64"/>
      <c r="E4" s="5" t="s">
        <v>275</v>
      </c>
      <c r="F4" s="6" t="s">
        <v>6</v>
      </c>
      <c r="H4" s="1" t="s">
        <v>1386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4.1200000000000001E-2</v>
      </c>
      <c r="H9" s="16" t="s">
        <v>293</v>
      </c>
      <c r="I9" s="20" t="s">
        <v>294</v>
      </c>
      <c r="J9" s="21">
        <v>1</v>
      </c>
      <c r="K9" s="19">
        <v>4.1248599999999996E-2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0.9</v>
      </c>
      <c r="F10" s="18">
        <v>0.99</v>
      </c>
      <c r="G10" s="19">
        <v>0.1104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1.3599999999999999</v>
      </c>
      <c r="G11" s="26"/>
      <c r="H11" s="25"/>
      <c r="I11" s="52" t="s">
        <v>296</v>
      </c>
      <c r="J11" s="52"/>
      <c r="K11" s="19">
        <f>SUM(K9:K10)</f>
        <v>4.1248599999999996E-2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0.90700000000000003</v>
      </c>
      <c r="F14" s="18">
        <v>3.72</v>
      </c>
      <c r="G14" s="19">
        <v>0.41470000000000001</v>
      </c>
      <c r="H14" s="16" t="s">
        <v>300</v>
      </c>
      <c r="I14" s="20" t="s">
        <v>294</v>
      </c>
      <c r="J14" s="21">
        <v>1</v>
      </c>
      <c r="K14" s="19">
        <v>0.41471570000000002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0.90800000000000003</v>
      </c>
      <c r="F15" s="18">
        <v>3.68</v>
      </c>
      <c r="G15" s="19">
        <v>0.4103</v>
      </c>
      <c r="H15" s="16" t="s">
        <v>300</v>
      </c>
      <c r="I15" s="20" t="s">
        <v>294</v>
      </c>
      <c r="J15" s="21">
        <v>1</v>
      </c>
      <c r="K15" s="19">
        <v>0.41025640000000002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</v>
      </c>
      <c r="G16" s="26"/>
      <c r="H16" s="50" t="s">
        <v>296</v>
      </c>
      <c r="I16" s="50"/>
      <c r="J16" s="50"/>
      <c r="K16" s="19">
        <f>SUM(K14:K15)</f>
        <v>0.8249721000000001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21</v>
      </c>
      <c r="E19" s="18">
        <v>0.01</v>
      </c>
      <c r="F19" s="18">
        <v>0.21</v>
      </c>
      <c r="G19" s="19">
        <v>2.3399999999999997E-2</v>
      </c>
      <c r="H19" s="16" t="s">
        <v>362</v>
      </c>
      <c r="I19" s="20" t="s">
        <v>294</v>
      </c>
      <c r="J19" s="21">
        <v>1</v>
      </c>
      <c r="K19" s="19">
        <v>2.3411400000000002E-2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0.21</v>
      </c>
      <c r="G20" s="26"/>
      <c r="H20" s="50" t="s">
        <v>296</v>
      </c>
      <c r="I20" s="50"/>
      <c r="J20" s="50"/>
      <c r="K20" s="19">
        <f>SUM(K19)</f>
        <v>2.3411400000000002E-2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8.9700000000000006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1.79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0.88959999999999995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10.760000000000002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10.760000000000002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2-000000000000}">
  <sheetPr codeName="Hoja255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228</v>
      </c>
      <c r="B4" s="64"/>
      <c r="C4" s="64"/>
      <c r="D4" s="64"/>
      <c r="E4" s="5" t="s">
        <v>275</v>
      </c>
      <c r="F4" s="6" t="s">
        <v>24</v>
      </c>
      <c r="H4" s="1" t="s">
        <v>1387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6.5000000000000006E-3</v>
      </c>
      <c r="H9" s="16" t="s">
        <v>293</v>
      </c>
      <c r="I9" s="20" t="s">
        <v>294</v>
      </c>
      <c r="J9" s="21">
        <v>1</v>
      </c>
      <c r="K9" s="19">
        <v>6.4515999999999992E-3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6.4515999999999992E-3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4.4999999999999998E-2</v>
      </c>
      <c r="F13" s="18">
        <v>0.18</v>
      </c>
      <c r="G13" s="19">
        <v>5.8099999999999999E-2</v>
      </c>
      <c r="H13" s="16" t="s">
        <v>300</v>
      </c>
      <c r="I13" s="20" t="s">
        <v>294</v>
      </c>
      <c r="J13" s="21">
        <v>1</v>
      </c>
      <c r="K13" s="19">
        <v>5.8064499999999998E-2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4.4999999999999998E-2</v>
      </c>
      <c r="F14" s="18">
        <v>0.18</v>
      </c>
      <c r="G14" s="19">
        <v>5.8099999999999999E-2</v>
      </c>
      <c r="H14" s="16" t="s">
        <v>300</v>
      </c>
      <c r="I14" s="20" t="s">
        <v>294</v>
      </c>
      <c r="J14" s="21">
        <v>1</v>
      </c>
      <c r="K14" s="19">
        <v>5.8064499999999998E-2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0.36</v>
      </c>
      <c r="G15" s="26"/>
      <c r="H15" s="50" t="s">
        <v>296</v>
      </c>
      <c r="I15" s="50"/>
      <c r="J15" s="50"/>
      <c r="K15" s="19">
        <f>SUM(K13:K14)</f>
        <v>0.116129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1388</v>
      </c>
      <c r="B18" s="54"/>
      <c r="C18" s="20" t="s">
        <v>480</v>
      </c>
      <c r="D18" s="17">
        <v>1</v>
      </c>
      <c r="E18" s="18">
        <v>1.3</v>
      </c>
      <c r="F18" s="18">
        <v>1.3</v>
      </c>
      <c r="G18" s="19">
        <v>0.4194</v>
      </c>
      <c r="H18" s="16" t="s">
        <v>377</v>
      </c>
      <c r="I18" s="20" t="s">
        <v>342</v>
      </c>
      <c r="J18" s="21">
        <v>0.4</v>
      </c>
      <c r="K18" s="19">
        <v>0.16774191999999999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0.30969999999999998</v>
      </c>
      <c r="H19" s="16" t="s">
        <v>582</v>
      </c>
      <c r="I19" s="20" t="s">
        <v>342</v>
      </c>
      <c r="J19" s="21">
        <v>0.4</v>
      </c>
      <c r="K19" s="19">
        <v>0.12387096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0.02</v>
      </c>
      <c r="E20" s="27">
        <v>22.85</v>
      </c>
      <c r="F20" s="18">
        <v>0.46</v>
      </c>
      <c r="G20" s="19">
        <v>0.1484</v>
      </c>
      <c r="H20" s="16" t="s">
        <v>582</v>
      </c>
      <c r="I20" s="20" t="s">
        <v>342</v>
      </c>
      <c r="J20" s="21">
        <v>0.4</v>
      </c>
      <c r="K20" s="19">
        <v>5.9354839999999999E-2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2.7199999999999998</v>
      </c>
      <c r="G21" s="26"/>
      <c r="H21" s="50" t="s">
        <v>296</v>
      </c>
      <c r="I21" s="50"/>
      <c r="J21" s="50"/>
      <c r="K21" s="19">
        <f>SUM(K18:K20)</f>
        <v>0.35096771999999998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0.62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0.47349999999999998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3.72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3.72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2-000000000000}">
  <sheetPr codeName="Hoja255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1389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2-000000000000}">
  <sheetPr codeName="Hoja255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1390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2-000000000000}">
  <sheetPr codeName="Hoja2559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1391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2-000000000000}">
  <sheetPr codeName="Hoja2560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1392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2-000000000000}">
  <sheetPr codeName="Hoja2561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229</v>
      </c>
      <c r="B4" s="64"/>
      <c r="C4" s="64"/>
      <c r="D4" s="64"/>
      <c r="E4" s="5" t="s">
        <v>275</v>
      </c>
      <c r="F4" s="6" t="s">
        <v>6</v>
      </c>
      <c r="H4" s="1" t="s">
        <v>1393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1.77</v>
      </c>
      <c r="G9" s="19">
        <v>2.3300000000000001E-2</v>
      </c>
      <c r="H9" s="16" t="s">
        <v>293</v>
      </c>
      <c r="I9" s="20" t="s">
        <v>294</v>
      </c>
      <c r="J9" s="21">
        <v>1</v>
      </c>
      <c r="K9" s="19">
        <v>2.3292500000000001E-2</v>
      </c>
      <c r="L9" s="22"/>
      <c r="M9" s="23"/>
      <c r="O9" s="24"/>
    </row>
    <row r="10" spans="1:15" x14ac:dyDescent="0.3">
      <c r="A10" s="16" t="s">
        <v>355</v>
      </c>
      <c r="B10" s="17">
        <v>0.2</v>
      </c>
      <c r="C10" s="18">
        <v>2.5</v>
      </c>
      <c r="D10" s="18">
        <f>IF(ISNUMBER(B10),B10*C10,)</f>
        <v>0.5</v>
      </c>
      <c r="E10" s="17">
        <v>0.97</v>
      </c>
      <c r="F10" s="18">
        <v>0.49</v>
      </c>
      <c r="G10" s="19">
        <v>6.4000000000000003E-3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0.2</v>
      </c>
      <c r="C11" s="18">
        <v>2</v>
      </c>
      <c r="D11" s="18">
        <f>IF(ISNUMBER(B11),B11*C11,)</f>
        <v>0.4</v>
      </c>
      <c r="E11" s="17">
        <v>0.97</v>
      </c>
      <c r="F11" s="18">
        <v>0.39</v>
      </c>
      <c r="G11" s="19">
        <v>5.1000000000000004E-3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2.65</v>
      </c>
      <c r="G12" s="26"/>
      <c r="H12" s="25"/>
      <c r="I12" s="52" t="s">
        <v>296</v>
      </c>
      <c r="J12" s="52"/>
      <c r="K12" s="19">
        <f>SUM(K9:K11)</f>
        <v>2.3292500000000001E-2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8</v>
      </c>
      <c r="C15" s="18">
        <v>4.05</v>
      </c>
      <c r="D15" s="18">
        <f>IF(ISNUMBER(B15),B15*C15,)</f>
        <v>32.4</v>
      </c>
      <c r="E15" s="17">
        <v>0.97</v>
      </c>
      <c r="F15" s="18">
        <v>31.43</v>
      </c>
      <c r="G15" s="19">
        <v>0.41359999999999997</v>
      </c>
      <c r="H15" s="16" t="s">
        <v>300</v>
      </c>
      <c r="I15" s="20" t="s">
        <v>294</v>
      </c>
      <c r="J15" s="21">
        <v>1</v>
      </c>
      <c r="K15" s="19">
        <v>0.41360709999999995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0.97499999999999998</v>
      </c>
      <c r="F16" s="18">
        <v>4</v>
      </c>
      <c r="G16" s="19">
        <v>5.2600000000000001E-2</v>
      </c>
      <c r="H16" s="16" t="s">
        <v>300</v>
      </c>
      <c r="I16" s="20" t="s">
        <v>294</v>
      </c>
      <c r="J16" s="21">
        <v>1</v>
      </c>
      <c r="K16" s="19">
        <v>5.2638499999999998E-2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35.43</v>
      </c>
      <c r="G17" s="26"/>
      <c r="H17" s="50" t="s">
        <v>296</v>
      </c>
      <c r="I17" s="50"/>
      <c r="J17" s="50"/>
      <c r="K17" s="19">
        <f>SUM(K15:K16)</f>
        <v>0.46624559999999993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357</v>
      </c>
      <c r="B20" s="54"/>
      <c r="C20" s="20" t="s">
        <v>6</v>
      </c>
      <c r="D20" s="17">
        <v>0.17</v>
      </c>
      <c r="E20" s="18">
        <v>18.5</v>
      </c>
      <c r="F20" s="18">
        <v>3.15</v>
      </c>
      <c r="G20" s="19">
        <v>4.1500000000000002E-2</v>
      </c>
      <c r="H20" s="16" t="s">
        <v>358</v>
      </c>
      <c r="I20" s="20" t="s">
        <v>294</v>
      </c>
      <c r="J20" s="21">
        <v>1</v>
      </c>
      <c r="K20" s="19">
        <v>4.1452799999999998E-2</v>
      </c>
      <c r="L20" s="22"/>
    </row>
    <row r="21" spans="1:12" x14ac:dyDescent="0.3">
      <c r="A21" s="54" t="s">
        <v>363</v>
      </c>
      <c r="B21" s="54"/>
      <c r="C21" s="20" t="s">
        <v>325</v>
      </c>
      <c r="D21" s="18">
        <v>120</v>
      </c>
      <c r="E21" s="27">
        <v>0.16</v>
      </c>
      <c r="F21" s="18">
        <v>19.2</v>
      </c>
      <c r="G21" s="19">
        <v>0.25269999999999998</v>
      </c>
      <c r="H21" s="16" t="s">
        <v>364</v>
      </c>
      <c r="I21" s="20" t="s">
        <v>342</v>
      </c>
      <c r="J21" s="21">
        <v>0.4</v>
      </c>
      <c r="K21" s="19">
        <v>0.10106592</v>
      </c>
      <c r="L21" s="22"/>
    </row>
    <row r="22" spans="1:12" x14ac:dyDescent="0.3">
      <c r="A22" s="54" t="s">
        <v>360</v>
      </c>
      <c r="B22" s="54"/>
      <c r="C22" s="20" t="s">
        <v>361</v>
      </c>
      <c r="D22" s="18">
        <v>36</v>
      </c>
      <c r="E22" s="27">
        <v>0.01</v>
      </c>
      <c r="F22" s="18">
        <v>0.36</v>
      </c>
      <c r="G22" s="19">
        <v>4.6999999999999993E-3</v>
      </c>
      <c r="H22" s="16" t="s">
        <v>362</v>
      </c>
      <c r="I22" s="20" t="s">
        <v>294</v>
      </c>
      <c r="J22" s="21">
        <v>1</v>
      </c>
      <c r="K22" s="19">
        <v>4.7375000000000004E-3</v>
      </c>
      <c r="L22" s="22"/>
    </row>
    <row r="23" spans="1:12" x14ac:dyDescent="0.3">
      <c r="A23" s="54" t="s">
        <v>373</v>
      </c>
      <c r="B23" s="54"/>
      <c r="C23" s="20" t="s">
        <v>6</v>
      </c>
      <c r="D23" s="18">
        <v>0.8</v>
      </c>
      <c r="E23" s="27">
        <v>19</v>
      </c>
      <c r="F23" s="18">
        <v>15.2</v>
      </c>
      <c r="G23" s="19">
        <v>0.2</v>
      </c>
      <c r="H23" s="16" t="s">
        <v>358</v>
      </c>
      <c r="I23" s="20" t="s">
        <v>294</v>
      </c>
      <c r="J23" s="21">
        <v>1</v>
      </c>
      <c r="K23" s="19">
        <v>0.20002629999999999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37.909999999999997</v>
      </c>
      <c r="G24" s="26"/>
      <c r="H24" s="50" t="s">
        <v>296</v>
      </c>
      <c r="I24" s="50"/>
      <c r="J24" s="50"/>
      <c r="K24" s="19">
        <f>SUM(K20:K23)</f>
        <v>0.34728251999999998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75.989999999999995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15.2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0.83679999999999999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91.19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91.19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2-000000000000}">
  <sheetPr codeName="Hoja256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1394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315</v>
      </c>
      <c r="B15" s="17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16" t="s">
        <v>299</v>
      </c>
      <c r="B16" s="17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x14ac:dyDescent="0.3">
      <c r="A17" s="16" t="s">
        <v>368</v>
      </c>
      <c r="B17" s="17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357</v>
      </c>
      <c r="B21" s="54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54" t="s">
        <v>360</v>
      </c>
      <c r="B23" s="54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54" t="s">
        <v>363</v>
      </c>
      <c r="B24" s="54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34"/>
      <c r="B33" s="8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2-000000000000}">
  <sheetPr codeName="Hoja2563">
    <pageSetUpPr fitToPage="1"/>
  </sheetPr>
  <dimension ref="A1:IV35"/>
  <sheetViews>
    <sheetView topLeftCell="A4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230</v>
      </c>
      <c r="B4" s="64"/>
      <c r="C4" s="64"/>
      <c r="D4" s="64"/>
      <c r="E4" s="5" t="s">
        <v>275</v>
      </c>
      <c r="F4" s="6" t="s">
        <v>3</v>
      </c>
      <c r="H4" s="1" t="s">
        <v>1395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1.8096500000000001E-2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1.8096500000000001E-2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299</v>
      </c>
      <c r="B13" s="68">
        <v>1</v>
      </c>
      <c r="C13" s="18">
        <v>4.05</v>
      </c>
      <c r="D13" s="18">
        <f>IF(ISNUMBER(B13),B13*C13,)</f>
        <v>4.05</v>
      </c>
      <c r="E13" s="17">
        <v>0.60499999999999998</v>
      </c>
      <c r="F13" s="18">
        <v>2.4500000000000002</v>
      </c>
      <c r="G13" s="19">
        <v>0.16420000000000001</v>
      </c>
      <c r="H13" s="16" t="s">
        <v>300</v>
      </c>
      <c r="I13" s="20" t="s">
        <v>294</v>
      </c>
      <c r="J13" s="21">
        <v>1</v>
      </c>
      <c r="K13" s="19">
        <v>0.1642091</v>
      </c>
      <c r="L13" s="22"/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0.60499999999999998</v>
      </c>
      <c r="F14" s="18">
        <v>2.48</v>
      </c>
      <c r="G14" s="19">
        <v>0.16620000000000001</v>
      </c>
      <c r="H14" s="16" t="s">
        <v>300</v>
      </c>
      <c r="I14" s="20" t="s">
        <v>294</v>
      </c>
      <c r="J14" s="21">
        <v>1</v>
      </c>
      <c r="K14" s="19">
        <v>0.1662198</v>
      </c>
      <c r="L14" s="22"/>
    </row>
    <row r="15" spans="1:15" ht="24" x14ac:dyDescent="0.3">
      <c r="A15" s="66" t="s">
        <v>368</v>
      </c>
      <c r="B15" s="68">
        <v>0.15</v>
      </c>
      <c r="C15" s="18">
        <v>4.55</v>
      </c>
      <c r="D15" s="18">
        <f>IF(ISNUMBER(B15),B15*C15,)</f>
        <v>0.6825</v>
      </c>
      <c r="E15" s="17">
        <v>0.57999999999999996</v>
      </c>
      <c r="F15" s="18">
        <v>0.4</v>
      </c>
      <c r="G15" s="19">
        <v>2.6800000000000001E-2</v>
      </c>
      <c r="H15" s="16" t="s">
        <v>300</v>
      </c>
      <c r="I15" s="20" t="s">
        <v>294</v>
      </c>
      <c r="J15" s="21">
        <v>1</v>
      </c>
      <c r="K15" s="19">
        <v>2.6809699999999999E-2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5.33</v>
      </c>
      <c r="G16" s="26"/>
      <c r="H16" s="50" t="s">
        <v>296</v>
      </c>
      <c r="I16" s="50"/>
      <c r="J16" s="50"/>
      <c r="K16" s="19">
        <f>SUM(K13:K15)</f>
        <v>0.35723860000000002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823</v>
      </c>
      <c r="B19" s="65"/>
      <c r="C19" s="20" t="s">
        <v>17</v>
      </c>
      <c r="D19" s="17">
        <v>35</v>
      </c>
      <c r="E19" s="18">
        <v>0.22</v>
      </c>
      <c r="F19" s="18">
        <v>7.7</v>
      </c>
      <c r="G19" s="19">
        <v>0.5161</v>
      </c>
      <c r="H19" s="16" t="s">
        <v>824</v>
      </c>
      <c r="I19" s="20" t="s">
        <v>294</v>
      </c>
      <c r="J19" s="21">
        <v>1</v>
      </c>
      <c r="K19" s="19">
        <v>0.51608580000000004</v>
      </c>
      <c r="L19" s="22"/>
    </row>
    <row r="20" spans="1:12" x14ac:dyDescent="0.3">
      <c r="A20" s="65" t="s">
        <v>363</v>
      </c>
      <c r="B20" s="65"/>
      <c r="C20" s="20" t="s">
        <v>325</v>
      </c>
      <c r="D20" s="18">
        <v>6.18</v>
      </c>
      <c r="E20" s="27">
        <v>0.16</v>
      </c>
      <c r="F20" s="18">
        <v>0.99</v>
      </c>
      <c r="G20" s="19">
        <v>6.6400000000000001E-2</v>
      </c>
      <c r="H20" s="16" t="s">
        <v>364</v>
      </c>
      <c r="I20" s="20" t="s">
        <v>342</v>
      </c>
      <c r="J20" s="21">
        <v>0.4</v>
      </c>
      <c r="K20" s="19">
        <v>2.6541559999999999E-2</v>
      </c>
      <c r="L20" s="22"/>
    </row>
    <row r="21" spans="1:12" x14ac:dyDescent="0.3">
      <c r="A21" s="65" t="s">
        <v>378</v>
      </c>
      <c r="B21" s="65"/>
      <c r="C21" s="20" t="s">
        <v>6</v>
      </c>
      <c r="D21" s="18">
        <v>0.03</v>
      </c>
      <c r="E21" s="27">
        <v>19</v>
      </c>
      <c r="F21" s="18">
        <v>0.56999999999999995</v>
      </c>
      <c r="G21" s="19">
        <v>3.8199999999999998E-2</v>
      </c>
      <c r="H21" s="16" t="s">
        <v>358</v>
      </c>
      <c r="I21" s="20" t="s">
        <v>294</v>
      </c>
      <c r="J21" s="21">
        <v>1</v>
      </c>
      <c r="K21" s="19">
        <v>3.8203800000000003E-2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6.16</v>
      </c>
      <c r="E22" s="27">
        <v>0.01</v>
      </c>
      <c r="F22" s="18">
        <v>0.06</v>
      </c>
      <c r="G22" s="19">
        <v>4.0000000000000001E-3</v>
      </c>
      <c r="H22" s="16" t="s">
        <v>362</v>
      </c>
      <c r="I22" s="20" t="s">
        <v>294</v>
      </c>
      <c r="J22" s="21">
        <v>1</v>
      </c>
      <c r="K22" s="19">
        <v>4.0213999999999996E-3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9.32</v>
      </c>
      <c r="G23" s="26"/>
      <c r="H23" s="50" t="s">
        <v>296</v>
      </c>
      <c r="I23" s="50"/>
      <c r="J23" s="50"/>
      <c r="K23" s="19">
        <f>SUM(K19:K22)</f>
        <v>0.58485255999999997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14.92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2.98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0.96020000000000005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17.899999999999999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17.899999999999999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2:B22"/>
    <mergeCell ref="A10:E10"/>
    <mergeCell ref="A11:F11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2-000000000000}">
  <sheetPr codeName="Hoja2564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1396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2-000000000000}">
  <sheetPr codeName="Hoja256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1397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2-000000000000}">
  <sheetPr codeName="Hoja2566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1398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2-000000000000}">
  <sheetPr codeName="Hoja256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1399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2-000000000000}">
  <sheetPr codeName="Hoja256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1400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2-000000000000}">
  <sheetPr codeName="Hoja256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1401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2-000000000000}">
  <sheetPr codeName="Hoja257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212</v>
      </c>
      <c r="B4" s="64"/>
      <c r="C4" s="64"/>
      <c r="D4" s="64"/>
      <c r="E4" s="5" t="s">
        <v>275</v>
      </c>
      <c r="F4" s="6" t="s">
        <v>24</v>
      </c>
      <c r="H4" s="1" t="s">
        <v>1402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3.1949000000000001E-3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3.1949000000000001E-3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2.5000000000000001E-2</v>
      </c>
      <c r="F13" s="18">
        <v>0.1</v>
      </c>
      <c r="G13" s="19">
        <v>3.1899999999999998E-2</v>
      </c>
      <c r="H13" s="16" t="s">
        <v>300</v>
      </c>
      <c r="I13" s="20" t="s">
        <v>294</v>
      </c>
      <c r="J13" s="21">
        <v>1</v>
      </c>
      <c r="K13" s="19">
        <v>3.1948899999999995E-2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2.5000000000000001E-2</v>
      </c>
      <c r="F14" s="18">
        <v>0.1</v>
      </c>
      <c r="G14" s="19">
        <v>3.1899999999999998E-2</v>
      </c>
      <c r="H14" s="16" t="s">
        <v>300</v>
      </c>
      <c r="I14" s="20" t="s">
        <v>294</v>
      </c>
      <c r="J14" s="21">
        <v>1</v>
      </c>
      <c r="K14" s="19">
        <v>3.1948899999999995E-2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</v>
      </c>
      <c r="G15" s="26"/>
      <c r="H15" s="50" t="s">
        <v>296</v>
      </c>
      <c r="I15" s="50"/>
      <c r="J15" s="50"/>
      <c r="K15" s="19">
        <f>SUM(K13:K14)</f>
        <v>6.3897799999999991E-2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1324</v>
      </c>
      <c r="B18" s="54"/>
      <c r="C18" s="20" t="s">
        <v>376</v>
      </c>
      <c r="D18" s="17">
        <v>1.01</v>
      </c>
      <c r="E18" s="18">
        <v>2.5099999999999998</v>
      </c>
      <c r="F18" s="18">
        <v>2.54</v>
      </c>
      <c r="G18" s="19">
        <v>0.81150000000000011</v>
      </c>
      <c r="H18" s="16" t="s">
        <v>377</v>
      </c>
      <c r="I18" s="20" t="s">
        <v>342</v>
      </c>
      <c r="J18" s="21">
        <v>0.4</v>
      </c>
      <c r="K18" s="19">
        <v>0.32460064000000005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0.5</v>
      </c>
      <c r="E19" s="27">
        <v>0.75</v>
      </c>
      <c r="F19" s="18">
        <v>0.38</v>
      </c>
      <c r="G19" s="19">
        <v>0.12140000000000001</v>
      </c>
      <c r="H19" s="16" t="s">
        <v>533</v>
      </c>
      <c r="I19" s="20" t="s">
        <v>342</v>
      </c>
      <c r="J19" s="21">
        <v>0.4</v>
      </c>
      <c r="K19" s="19">
        <v>4.8562320000000006E-2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2.92</v>
      </c>
      <c r="G20" s="26"/>
      <c r="H20" s="50" t="s">
        <v>296</v>
      </c>
      <c r="I20" s="50"/>
      <c r="J20" s="50"/>
      <c r="K20" s="19">
        <f>SUM(K18:K19)</f>
        <v>0.37316296000000004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0.44030000000000002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2-000000000000}">
  <sheetPr codeName="Hoja257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213</v>
      </c>
      <c r="B4" s="64"/>
      <c r="C4" s="64"/>
      <c r="D4" s="64"/>
      <c r="E4" s="5" t="s">
        <v>275</v>
      </c>
      <c r="F4" s="6" t="s">
        <v>17</v>
      </c>
      <c r="H4" s="1" t="s">
        <v>1403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1.4499999999999999E-2</v>
      </c>
      <c r="H9" s="16" t="s">
        <v>293</v>
      </c>
      <c r="I9" s="20" t="s">
        <v>294</v>
      </c>
      <c r="J9" s="21">
        <v>1</v>
      </c>
      <c r="K9" s="19">
        <v>1.4492799999999998E-2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1.4492799999999998E-2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0.18</v>
      </c>
      <c r="F13" s="18">
        <v>0.73</v>
      </c>
      <c r="G13" s="19">
        <v>0.15109999999999998</v>
      </c>
      <c r="H13" s="16" t="s">
        <v>300</v>
      </c>
      <c r="I13" s="20" t="s">
        <v>294</v>
      </c>
      <c r="J13" s="21">
        <v>1</v>
      </c>
      <c r="K13" s="19">
        <v>0.15113869999999999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0.18</v>
      </c>
      <c r="F14" s="18">
        <v>0.74</v>
      </c>
      <c r="G14" s="19">
        <v>0.1532</v>
      </c>
      <c r="H14" s="16" t="s">
        <v>300</v>
      </c>
      <c r="I14" s="20" t="s">
        <v>294</v>
      </c>
      <c r="J14" s="21">
        <v>1</v>
      </c>
      <c r="K14" s="19">
        <v>0.15320909999999999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0.30434779999999995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1326</v>
      </c>
      <c r="B18" s="54"/>
      <c r="C18" s="20" t="s">
        <v>546</v>
      </c>
      <c r="D18" s="17">
        <v>1</v>
      </c>
      <c r="E18" s="18">
        <v>2.77</v>
      </c>
      <c r="F18" s="18">
        <v>2.77</v>
      </c>
      <c r="G18" s="19">
        <v>0.57350000000000001</v>
      </c>
      <c r="H18" s="16" t="s">
        <v>377</v>
      </c>
      <c r="I18" s="20" t="s">
        <v>342</v>
      </c>
      <c r="J18" s="21">
        <v>0.4</v>
      </c>
      <c r="K18" s="19">
        <v>0.22939959999999998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0.2</v>
      </c>
      <c r="E19" s="27">
        <v>1.4</v>
      </c>
      <c r="F19" s="18">
        <v>0.28000000000000003</v>
      </c>
      <c r="G19" s="19">
        <v>5.7999999999999996E-2</v>
      </c>
      <c r="H19" s="16" t="s">
        <v>533</v>
      </c>
      <c r="I19" s="20" t="s">
        <v>342</v>
      </c>
      <c r="J19" s="21">
        <v>0.4</v>
      </c>
      <c r="K19" s="19">
        <v>2.3188400000000001E-2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4.9699999999999994E-2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3.29</v>
      </c>
      <c r="G21" s="26"/>
      <c r="H21" s="50" t="s">
        <v>296</v>
      </c>
      <c r="I21" s="50"/>
      <c r="J21" s="50"/>
      <c r="K21" s="19">
        <f>SUM(K18:K20)</f>
        <v>0.25258799999999998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0.97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0.57140000000000002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2-000000000000}">
  <sheetPr codeName="Hoja257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214</v>
      </c>
      <c r="B4" s="64"/>
      <c r="C4" s="64"/>
      <c r="D4" s="64"/>
      <c r="E4" s="5" t="s">
        <v>275</v>
      </c>
      <c r="F4" s="6" t="s">
        <v>17</v>
      </c>
      <c r="H4" s="1" t="s">
        <v>1404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0.56999999999999995</v>
      </c>
      <c r="G9" s="19">
        <v>1.3500000000000002E-2</v>
      </c>
      <c r="H9" s="16" t="s">
        <v>293</v>
      </c>
      <c r="I9" s="20" t="s">
        <v>294</v>
      </c>
      <c r="J9" s="21">
        <v>1</v>
      </c>
      <c r="K9" s="19">
        <v>1.3507100000000001E-2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0.56999999999999995</v>
      </c>
      <c r="G10" s="26"/>
      <c r="H10" s="25"/>
      <c r="I10" s="52" t="s">
        <v>296</v>
      </c>
      <c r="J10" s="52"/>
      <c r="K10" s="19">
        <f>SUM(K9)</f>
        <v>1.3507100000000001E-2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1.4</v>
      </c>
      <c r="F13" s="18">
        <v>5.67</v>
      </c>
      <c r="G13" s="19">
        <v>0.13439999999999999</v>
      </c>
      <c r="H13" s="16" t="s">
        <v>300</v>
      </c>
      <c r="I13" s="20" t="s">
        <v>294</v>
      </c>
      <c r="J13" s="21">
        <v>1</v>
      </c>
      <c r="K13" s="19">
        <v>0.13436019999999999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1.4</v>
      </c>
      <c r="F14" s="18">
        <v>5.74</v>
      </c>
      <c r="G14" s="19">
        <v>0.13600000000000001</v>
      </c>
      <c r="H14" s="16" t="s">
        <v>300</v>
      </c>
      <c r="I14" s="20" t="s">
        <v>294</v>
      </c>
      <c r="J14" s="21">
        <v>1</v>
      </c>
      <c r="K14" s="19">
        <v>0.136019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11.41</v>
      </c>
      <c r="G15" s="26"/>
      <c r="H15" s="50" t="s">
        <v>296</v>
      </c>
      <c r="I15" s="50"/>
      <c r="J15" s="50"/>
      <c r="K15" s="19">
        <f>SUM(K13:K14)</f>
        <v>0.27037919999999999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1328</v>
      </c>
      <c r="B18" s="54"/>
      <c r="C18" s="20" t="s">
        <v>546</v>
      </c>
      <c r="D18" s="17">
        <v>1</v>
      </c>
      <c r="E18" s="18">
        <v>29.98</v>
      </c>
      <c r="F18" s="18">
        <v>29.98</v>
      </c>
      <c r="G18" s="19">
        <v>0.71040000000000003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0.03</v>
      </c>
      <c r="E19" s="27">
        <v>8</v>
      </c>
      <c r="F19" s="18">
        <v>0.24</v>
      </c>
      <c r="G19" s="19">
        <v>5.6999999999999993E-3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30.22</v>
      </c>
      <c r="G20" s="26"/>
      <c r="H20" s="50" t="s">
        <v>296</v>
      </c>
      <c r="I20" s="50"/>
      <c r="J20" s="50"/>
      <c r="K20" s="19">
        <f>SUM(K18:K19)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42.2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0.28389999999999999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50.64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50.64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2-000000000000}">
  <sheetPr codeName="Hoja257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215</v>
      </c>
      <c r="B4" s="64"/>
      <c r="C4" s="64"/>
      <c r="D4" s="64"/>
      <c r="E4" s="5" t="s">
        <v>275</v>
      </c>
      <c r="F4" s="6" t="s">
        <v>17</v>
      </c>
      <c r="H4" s="1" t="s">
        <v>1405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2.53E-2</v>
      </c>
      <c r="H9" s="16" t="s">
        <v>293</v>
      </c>
      <c r="I9" s="20" t="s">
        <v>294</v>
      </c>
      <c r="J9" s="21">
        <v>1</v>
      </c>
      <c r="K9" s="19">
        <v>2.5270800000000003E-2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2.5270800000000003E-2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</v>
      </c>
      <c r="F13" s="18">
        <v>0.74</v>
      </c>
      <c r="G13" s="19">
        <v>0.2671</v>
      </c>
      <c r="H13" s="16" t="s">
        <v>300</v>
      </c>
      <c r="I13" s="20" t="s">
        <v>294</v>
      </c>
      <c r="J13" s="21">
        <v>1</v>
      </c>
      <c r="K13" s="19">
        <v>0.267148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</v>
      </c>
      <c r="F14" s="18">
        <v>0.73</v>
      </c>
      <c r="G14" s="19">
        <v>0.26350000000000001</v>
      </c>
      <c r="H14" s="16" t="s">
        <v>300</v>
      </c>
      <c r="I14" s="20" t="s">
        <v>294</v>
      </c>
      <c r="J14" s="21">
        <v>1</v>
      </c>
      <c r="K14" s="19">
        <v>0.26353789999999999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0.53068589999999993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1330</v>
      </c>
      <c r="B18" s="54"/>
      <c r="C18" s="20" t="s">
        <v>17</v>
      </c>
      <c r="D18" s="17">
        <v>1</v>
      </c>
      <c r="E18" s="18">
        <v>1.23</v>
      </c>
      <c r="F18" s="18">
        <v>1.23</v>
      </c>
      <c r="G18" s="19">
        <v>0.44400000000000001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0.55600000000000005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3.3200000000000003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3.3200000000000003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2-000000000000}">
  <sheetPr codeName="Hoja257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227</v>
      </c>
      <c r="B4" s="64"/>
      <c r="C4" s="64"/>
      <c r="D4" s="64"/>
      <c r="E4" s="5" t="s">
        <v>275</v>
      </c>
      <c r="F4" s="6" t="s">
        <v>17</v>
      </c>
      <c r="H4" s="1" t="s">
        <v>1406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1.5600000000000001E-2</v>
      </c>
      <c r="H9" s="16" t="s">
        <v>293</v>
      </c>
      <c r="I9" s="20" t="s">
        <v>294</v>
      </c>
      <c r="J9" s="21">
        <v>1</v>
      </c>
      <c r="K9" s="19">
        <v>1.5576300000000001E-2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1.5576300000000001E-2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0.22</v>
      </c>
      <c r="F13" s="18">
        <v>0.9</v>
      </c>
      <c r="G13" s="19">
        <v>0.28039999999999998</v>
      </c>
      <c r="H13" s="16" t="s">
        <v>300</v>
      </c>
      <c r="I13" s="20" t="s">
        <v>294</v>
      </c>
      <c r="J13" s="21">
        <v>1</v>
      </c>
      <c r="K13" s="19">
        <v>0.28037380000000001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0.9</v>
      </c>
      <c r="G14" s="26"/>
      <c r="H14" s="50" t="s">
        <v>296</v>
      </c>
      <c r="I14" s="50"/>
      <c r="J14" s="50"/>
      <c r="K14" s="19">
        <f>SUM(K13)</f>
        <v>0.28037380000000001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1369</v>
      </c>
      <c r="B17" s="54"/>
      <c r="C17" s="20" t="s">
        <v>546</v>
      </c>
      <c r="D17" s="17">
        <v>1.05</v>
      </c>
      <c r="E17" s="18">
        <v>1.91</v>
      </c>
      <c r="F17" s="18">
        <v>2.0099999999999998</v>
      </c>
      <c r="G17" s="19">
        <v>0.62619999999999998</v>
      </c>
      <c r="H17" s="16" t="s">
        <v>454</v>
      </c>
      <c r="I17" s="20" t="s">
        <v>342</v>
      </c>
      <c r="J17" s="21">
        <v>0.4</v>
      </c>
      <c r="K17" s="19">
        <v>0.25046727999999996</v>
      </c>
      <c r="L17" s="22"/>
    </row>
    <row r="18" spans="1:12" x14ac:dyDescent="0.3">
      <c r="A18" s="54" t="s">
        <v>531</v>
      </c>
      <c r="B18" s="54"/>
      <c r="C18" s="20" t="s">
        <v>532</v>
      </c>
      <c r="D18" s="18">
        <v>0.5</v>
      </c>
      <c r="E18" s="27">
        <v>0.5</v>
      </c>
      <c r="F18" s="18">
        <v>0.25</v>
      </c>
      <c r="G18" s="19">
        <v>7.7899999999999997E-2</v>
      </c>
      <c r="H18" s="16" t="s">
        <v>533</v>
      </c>
      <c r="I18" s="20" t="s">
        <v>342</v>
      </c>
      <c r="J18" s="21">
        <v>0.4</v>
      </c>
      <c r="K18" s="19">
        <v>3.1152640000000002E-2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2.2599999999999998</v>
      </c>
      <c r="G19" s="26"/>
      <c r="H19" s="50" t="s">
        <v>296</v>
      </c>
      <c r="I19" s="50"/>
      <c r="J19" s="50"/>
      <c r="K19" s="19">
        <f>SUM(K17:K18)</f>
        <v>0.28161991999999997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3.21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0.5776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2-000000000000}">
  <sheetPr codeName="Hoja257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231</v>
      </c>
      <c r="B4" s="64"/>
      <c r="C4" s="64"/>
      <c r="D4" s="64"/>
      <c r="E4" s="5" t="s">
        <v>275</v>
      </c>
      <c r="F4" s="6" t="s">
        <v>24</v>
      </c>
      <c r="H4" s="1" t="s">
        <v>1407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1.0800000000000001E-2</v>
      </c>
      <c r="H9" s="16" t="s">
        <v>293</v>
      </c>
      <c r="I9" s="20" t="s">
        <v>294</v>
      </c>
      <c r="J9" s="21">
        <v>1</v>
      </c>
      <c r="K9" s="19">
        <v>1.0752699999999999E-2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1.0752699999999999E-2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0.04</v>
      </c>
      <c r="F13" s="18">
        <v>0.16</v>
      </c>
      <c r="G13" s="19">
        <v>8.5999999999999993E-2</v>
      </c>
      <c r="H13" s="16" t="s">
        <v>300</v>
      </c>
      <c r="I13" s="20" t="s">
        <v>294</v>
      </c>
      <c r="J13" s="21">
        <v>1</v>
      </c>
      <c r="K13" s="19">
        <v>8.6021500000000001E-2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0.04</v>
      </c>
      <c r="F14" s="18">
        <v>0.16</v>
      </c>
      <c r="G14" s="19">
        <v>8.5999999999999993E-2</v>
      </c>
      <c r="H14" s="16" t="s">
        <v>300</v>
      </c>
      <c r="I14" s="20" t="s">
        <v>294</v>
      </c>
      <c r="J14" s="21">
        <v>1</v>
      </c>
      <c r="K14" s="19">
        <v>8.6021500000000001E-2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0.32</v>
      </c>
      <c r="G15" s="26"/>
      <c r="H15" s="50" t="s">
        <v>296</v>
      </c>
      <c r="I15" s="50"/>
      <c r="J15" s="50"/>
      <c r="K15" s="19">
        <f>SUM(K13:K14)</f>
        <v>0.172043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1408</v>
      </c>
      <c r="B18" s="54"/>
      <c r="C18" s="20" t="s">
        <v>484</v>
      </c>
      <c r="D18" s="17">
        <v>1</v>
      </c>
      <c r="E18" s="18">
        <v>1.52</v>
      </c>
      <c r="F18" s="18">
        <v>1.52</v>
      </c>
      <c r="G18" s="19">
        <v>0.81720000000000004</v>
      </c>
      <c r="H18" s="16" t="s">
        <v>377</v>
      </c>
      <c r="I18" s="20" t="s">
        <v>342</v>
      </c>
      <c r="J18" s="21">
        <v>0.4</v>
      </c>
      <c r="K18" s="19">
        <v>0.32688171999999993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1E-3</v>
      </c>
      <c r="E19" s="27">
        <v>1.5</v>
      </c>
      <c r="F19" s="18">
        <v>0</v>
      </c>
      <c r="G19" s="19">
        <v>0</v>
      </c>
      <c r="H19" s="16" t="s">
        <v>401</v>
      </c>
      <c r="I19" s="20" t="s">
        <v>294</v>
      </c>
      <c r="J19" s="21">
        <v>1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1.52</v>
      </c>
      <c r="G20" s="26"/>
      <c r="H20" s="50" t="s">
        <v>296</v>
      </c>
      <c r="I20" s="50"/>
      <c r="J20" s="50"/>
      <c r="K20" s="19">
        <f>SUM(K18:K19)</f>
        <v>0.32688171999999993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1.86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0.37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0.50970000000000004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2.23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2.23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2-000000000000}">
  <sheetPr codeName="Hoja257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232</v>
      </c>
      <c r="B4" s="64"/>
      <c r="C4" s="64"/>
      <c r="D4" s="64"/>
      <c r="E4" s="5" t="s">
        <v>275</v>
      </c>
      <c r="F4" s="6" t="s">
        <v>24</v>
      </c>
      <c r="H4" s="1" t="s">
        <v>1409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2.23E-2</v>
      </c>
      <c r="H9" s="16" t="s">
        <v>293</v>
      </c>
      <c r="I9" s="20" t="s">
        <v>294</v>
      </c>
      <c r="J9" s="21">
        <v>1</v>
      </c>
      <c r="K9" s="19">
        <v>2.2284099999999998E-2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2.2284099999999998E-2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</v>
      </c>
      <c r="F13" s="18">
        <v>1.62</v>
      </c>
      <c r="G13" s="19">
        <v>0.22559999999999999</v>
      </c>
      <c r="H13" s="16" t="s">
        <v>300</v>
      </c>
      <c r="I13" s="20" t="s">
        <v>294</v>
      </c>
      <c r="J13" s="21">
        <v>1</v>
      </c>
      <c r="K13" s="19">
        <v>0.22562670000000004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</v>
      </c>
      <c r="F14" s="18">
        <v>1.64</v>
      </c>
      <c r="G14" s="19">
        <v>0.22839999999999999</v>
      </c>
      <c r="H14" s="16" t="s">
        <v>300</v>
      </c>
      <c r="I14" s="20" t="s">
        <v>294</v>
      </c>
      <c r="J14" s="21">
        <v>1</v>
      </c>
      <c r="K14" s="19">
        <v>0.22841229999999998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3.26</v>
      </c>
      <c r="G15" s="26"/>
      <c r="H15" s="50" t="s">
        <v>296</v>
      </c>
      <c r="I15" s="50"/>
      <c r="J15" s="50"/>
      <c r="K15" s="19">
        <f>SUM(K13:K14)</f>
        <v>0.45403900000000003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1410</v>
      </c>
      <c r="B18" s="54"/>
      <c r="C18" s="20" t="s">
        <v>376</v>
      </c>
      <c r="D18" s="17">
        <v>1</v>
      </c>
      <c r="E18" s="18">
        <v>3.76</v>
      </c>
      <c r="F18" s="18">
        <v>3.76</v>
      </c>
      <c r="G18" s="19">
        <v>0.52369999999999994</v>
      </c>
      <c r="H18" s="16" t="s">
        <v>377</v>
      </c>
      <c r="I18" s="20" t="s">
        <v>342</v>
      </c>
      <c r="J18" s="21">
        <v>0.4</v>
      </c>
      <c r="K18" s="19">
        <v>0.20947076000000003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3.76</v>
      </c>
      <c r="G19" s="26"/>
      <c r="H19" s="50" t="s">
        <v>296</v>
      </c>
      <c r="I19" s="50"/>
      <c r="J19" s="50"/>
      <c r="K19" s="19">
        <f>SUM(K18)</f>
        <v>0.20947076000000003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7.18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1.44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0.68579999999999997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8.6199999999999992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8.6199999999999992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2-000000000000}">
  <sheetPr codeName="Hoja257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233</v>
      </c>
      <c r="B4" s="64"/>
      <c r="C4" s="64"/>
      <c r="D4" s="64"/>
      <c r="E4" s="5" t="s">
        <v>275</v>
      </c>
      <c r="F4" s="6" t="s">
        <v>17</v>
      </c>
      <c r="H4" s="1" t="s">
        <v>1411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7.4000000000000003E-3</v>
      </c>
      <c r="H9" s="16" t="s">
        <v>293</v>
      </c>
      <c r="I9" s="20" t="s">
        <v>294</v>
      </c>
      <c r="J9" s="21">
        <v>1</v>
      </c>
      <c r="K9" s="19">
        <v>7.3709999999999999E-3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7.3709999999999999E-3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0.14280000000000001</v>
      </c>
      <c r="F13" s="18">
        <v>0.57999999999999996</v>
      </c>
      <c r="G13" s="19">
        <v>7.1300000000000002E-2</v>
      </c>
      <c r="H13" s="16" t="s">
        <v>300</v>
      </c>
      <c r="I13" s="20" t="s">
        <v>294</v>
      </c>
      <c r="J13" s="21">
        <v>1</v>
      </c>
      <c r="K13" s="19">
        <v>7.12531E-2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0.14280000000000001</v>
      </c>
      <c r="F14" s="18">
        <v>0.59</v>
      </c>
      <c r="G14" s="19">
        <v>7.2499999999999995E-2</v>
      </c>
      <c r="H14" s="16" t="s">
        <v>300</v>
      </c>
      <c r="I14" s="20" t="s">
        <v>294</v>
      </c>
      <c r="J14" s="21">
        <v>1</v>
      </c>
      <c r="K14" s="19">
        <v>7.2481600000000007E-2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1.17</v>
      </c>
      <c r="G15" s="26"/>
      <c r="H15" s="50" t="s">
        <v>296</v>
      </c>
      <c r="I15" s="50"/>
      <c r="J15" s="50"/>
      <c r="K15" s="19">
        <f>SUM(K13:K14)</f>
        <v>0.14373469999999999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1412</v>
      </c>
      <c r="B18" s="54"/>
      <c r="C18" s="20" t="s">
        <v>546</v>
      </c>
      <c r="D18" s="17">
        <v>1</v>
      </c>
      <c r="E18" s="18">
        <v>6.18</v>
      </c>
      <c r="F18" s="18">
        <v>6.18</v>
      </c>
      <c r="G18" s="19">
        <v>0.75919999999999999</v>
      </c>
      <c r="H18" s="16" t="s">
        <v>377</v>
      </c>
      <c r="I18" s="20" t="s">
        <v>342</v>
      </c>
      <c r="J18" s="21">
        <v>0.4</v>
      </c>
      <c r="K18" s="19">
        <v>0.30368551999999999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0.35</v>
      </c>
      <c r="E19" s="27">
        <v>1.4</v>
      </c>
      <c r="F19" s="18">
        <v>0.49</v>
      </c>
      <c r="G19" s="19">
        <v>6.0199999999999997E-2</v>
      </c>
      <c r="H19" s="16" t="s">
        <v>533</v>
      </c>
      <c r="I19" s="20" t="s">
        <v>342</v>
      </c>
      <c r="J19" s="21">
        <v>0.4</v>
      </c>
      <c r="K19" s="19">
        <v>2.4078639999999998E-2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2.9500000000000002E-2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6.91</v>
      </c>
      <c r="G21" s="26"/>
      <c r="H21" s="50" t="s">
        <v>296</v>
      </c>
      <c r="I21" s="50"/>
      <c r="J21" s="50"/>
      <c r="K21" s="19">
        <f>SUM(K18:K20)</f>
        <v>0.32776415999999997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8.14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1.63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0.47889999999999999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9.77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9.77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2-000000000000}">
  <sheetPr codeName="Hoja257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234</v>
      </c>
      <c r="B4" s="64"/>
      <c r="C4" s="64"/>
      <c r="D4" s="64"/>
      <c r="E4" s="5" t="s">
        <v>275</v>
      </c>
      <c r="F4" s="6" t="s">
        <v>17</v>
      </c>
      <c r="H4" s="1" t="s">
        <v>1413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6.9999999999999993E-3</v>
      </c>
      <c r="H9" s="16" t="s">
        <v>293</v>
      </c>
      <c r="I9" s="20" t="s">
        <v>294</v>
      </c>
      <c r="J9" s="21">
        <v>1</v>
      </c>
      <c r="K9" s="19">
        <v>7.0362000000000011E-3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7.0362000000000011E-3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</v>
      </c>
      <c r="F13" s="18">
        <v>3.24</v>
      </c>
      <c r="G13" s="19">
        <v>6.9099999999999995E-2</v>
      </c>
      <c r="H13" s="16" t="s">
        <v>300</v>
      </c>
      <c r="I13" s="20" t="s">
        <v>294</v>
      </c>
      <c r="J13" s="21">
        <v>1</v>
      </c>
      <c r="K13" s="19">
        <v>6.9083199999999997E-2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0.8</v>
      </c>
      <c r="F14" s="18">
        <v>3.28</v>
      </c>
      <c r="G14" s="19">
        <v>6.9900000000000004E-2</v>
      </c>
      <c r="H14" s="16" t="s">
        <v>300</v>
      </c>
      <c r="I14" s="20" t="s">
        <v>294</v>
      </c>
      <c r="J14" s="21">
        <v>1</v>
      </c>
      <c r="K14" s="19">
        <v>6.9935999999999998E-2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0.13901920000000001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1414</v>
      </c>
      <c r="B18" s="54"/>
      <c r="C18" s="20" t="s">
        <v>546</v>
      </c>
      <c r="D18" s="17">
        <v>1</v>
      </c>
      <c r="E18" s="18">
        <v>38.28</v>
      </c>
      <c r="F18" s="18">
        <v>38.28</v>
      </c>
      <c r="G18" s="19">
        <v>0.81620000000000004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0.75</v>
      </c>
      <c r="E19" s="27">
        <v>1.4</v>
      </c>
      <c r="F19" s="18">
        <v>1.05</v>
      </c>
      <c r="G19" s="19">
        <v>2.2400000000000003E-2</v>
      </c>
      <c r="H19" s="16" t="s">
        <v>533</v>
      </c>
      <c r="I19" s="20" t="s">
        <v>342</v>
      </c>
      <c r="J19" s="21">
        <v>0.4</v>
      </c>
      <c r="K19" s="19">
        <v>8.9552400000000015E-3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0.09</v>
      </c>
      <c r="E20" s="27">
        <v>8</v>
      </c>
      <c r="F20" s="18">
        <v>0.72</v>
      </c>
      <c r="G20" s="19">
        <v>1.54E-2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40.049999999999997</v>
      </c>
      <c r="G21" s="26"/>
      <c r="H21" s="50" t="s">
        <v>296</v>
      </c>
      <c r="I21" s="50"/>
      <c r="J21" s="50"/>
      <c r="K21" s="19">
        <f>SUM(K18:K20)</f>
        <v>8.9552400000000015E-3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46.9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9.3800000000000008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0.155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56.28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56.28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2-000000000000}">
  <sheetPr codeName="Hoja257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235</v>
      </c>
      <c r="B4" s="64"/>
      <c r="C4" s="64"/>
      <c r="D4" s="64"/>
      <c r="E4" s="5" t="s">
        <v>275</v>
      </c>
      <c r="F4" s="6" t="s">
        <v>17</v>
      </c>
      <c r="H4" s="1" t="s">
        <v>1415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1.49E-2</v>
      </c>
      <c r="H9" s="16" t="s">
        <v>293</v>
      </c>
      <c r="I9" s="20" t="s">
        <v>294</v>
      </c>
      <c r="J9" s="21">
        <v>1</v>
      </c>
      <c r="K9" s="19">
        <v>1.4911500000000001E-2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1.4911500000000001E-2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</v>
      </c>
      <c r="F13" s="18">
        <v>1.62</v>
      </c>
      <c r="G13" s="19">
        <v>0.151</v>
      </c>
      <c r="H13" s="16" t="s">
        <v>300</v>
      </c>
      <c r="I13" s="20" t="s">
        <v>294</v>
      </c>
      <c r="J13" s="21">
        <v>1</v>
      </c>
      <c r="K13" s="19">
        <v>0.15097860000000002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</v>
      </c>
      <c r="F14" s="18">
        <v>1.64</v>
      </c>
      <c r="G14" s="19">
        <v>0.15279999999999999</v>
      </c>
      <c r="H14" s="16" t="s">
        <v>300</v>
      </c>
      <c r="I14" s="20" t="s">
        <v>294</v>
      </c>
      <c r="J14" s="21">
        <v>1</v>
      </c>
      <c r="K14" s="19">
        <v>0.15284249999999999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3.26</v>
      </c>
      <c r="G15" s="26"/>
      <c r="H15" s="50" t="s">
        <v>296</v>
      </c>
      <c r="I15" s="50"/>
      <c r="J15" s="50"/>
      <c r="K15" s="19">
        <f>SUM(K13:K14)</f>
        <v>0.30382110000000001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1416</v>
      </c>
      <c r="B18" s="54"/>
      <c r="C18" s="20" t="s">
        <v>546</v>
      </c>
      <c r="D18" s="17">
        <v>1</v>
      </c>
      <c r="E18" s="18">
        <v>7.31</v>
      </c>
      <c r="F18" s="18">
        <v>7.31</v>
      </c>
      <c r="G18" s="19">
        <v>0.68129999999999991</v>
      </c>
      <c r="H18" s="16" t="s">
        <v>377</v>
      </c>
      <c r="I18" s="20" t="s">
        <v>342</v>
      </c>
      <c r="J18" s="21">
        <v>0.4</v>
      </c>
      <c r="K18" s="19">
        <v>0.272507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7.31</v>
      </c>
      <c r="G19" s="26"/>
      <c r="H19" s="50" t="s">
        <v>296</v>
      </c>
      <c r="I19" s="50"/>
      <c r="J19" s="50"/>
      <c r="K19" s="19">
        <f>SUM(K18)</f>
        <v>0.272507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10.73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2.15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0.59119999999999995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12.88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12.88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2-000000000000}">
  <sheetPr codeName="Hoja2580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2-000000000000}">
  <sheetPr codeName="Hoja258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2-000000000000}">
  <sheetPr codeName="Hoja2582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1419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2-000000000000}">
  <sheetPr codeName="Hoja258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1420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2-000000000000}">
  <sheetPr codeName="Hoja258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215</v>
      </c>
      <c r="B4" s="64"/>
      <c r="C4" s="64"/>
      <c r="D4" s="64"/>
      <c r="E4" s="5" t="s">
        <v>275</v>
      </c>
      <c r="F4" s="6" t="s">
        <v>17</v>
      </c>
      <c r="H4" s="1" t="s">
        <v>1421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2.53E-2</v>
      </c>
      <c r="H9" s="16" t="s">
        <v>293</v>
      </c>
      <c r="I9" s="20" t="s">
        <v>294</v>
      </c>
      <c r="J9" s="21">
        <v>1</v>
      </c>
      <c r="K9" s="19">
        <v>2.5270800000000003E-2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2.5270800000000003E-2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</v>
      </c>
      <c r="F13" s="18">
        <v>0.74</v>
      </c>
      <c r="G13" s="19">
        <v>0.2671</v>
      </c>
      <c r="H13" s="16" t="s">
        <v>300</v>
      </c>
      <c r="I13" s="20" t="s">
        <v>294</v>
      </c>
      <c r="J13" s="21">
        <v>1</v>
      </c>
      <c r="K13" s="19">
        <v>0.267148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</v>
      </c>
      <c r="F14" s="18">
        <v>0.73</v>
      </c>
      <c r="G14" s="19">
        <v>0.26350000000000001</v>
      </c>
      <c r="H14" s="16" t="s">
        <v>300</v>
      </c>
      <c r="I14" s="20" t="s">
        <v>294</v>
      </c>
      <c r="J14" s="21">
        <v>1</v>
      </c>
      <c r="K14" s="19">
        <v>0.26353789999999999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0.53068589999999993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1330</v>
      </c>
      <c r="B18" s="54"/>
      <c r="C18" s="20" t="s">
        <v>17</v>
      </c>
      <c r="D18" s="17">
        <v>1</v>
      </c>
      <c r="E18" s="18">
        <v>1.23</v>
      </c>
      <c r="F18" s="18">
        <v>1.23</v>
      </c>
      <c r="G18" s="19">
        <v>0.44400000000000001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0.55600000000000005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3.3200000000000003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3.3200000000000003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2-000000000000}">
  <sheetPr codeName="Hoja258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212</v>
      </c>
      <c r="B4" s="64"/>
      <c r="C4" s="64"/>
      <c r="D4" s="64"/>
      <c r="E4" s="5" t="s">
        <v>275</v>
      </c>
      <c r="F4" s="6" t="s">
        <v>24</v>
      </c>
      <c r="H4" s="1" t="s">
        <v>1422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3.1949000000000001E-3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3.1949000000000001E-3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2.5000000000000001E-2</v>
      </c>
      <c r="F13" s="18">
        <v>0.1</v>
      </c>
      <c r="G13" s="19">
        <v>3.1899999999999998E-2</v>
      </c>
      <c r="H13" s="16" t="s">
        <v>300</v>
      </c>
      <c r="I13" s="20" t="s">
        <v>294</v>
      </c>
      <c r="J13" s="21">
        <v>1</v>
      </c>
      <c r="K13" s="19">
        <v>3.1948899999999995E-2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2.5000000000000001E-2</v>
      </c>
      <c r="F14" s="18">
        <v>0.1</v>
      </c>
      <c r="G14" s="19">
        <v>3.1899999999999998E-2</v>
      </c>
      <c r="H14" s="16" t="s">
        <v>300</v>
      </c>
      <c r="I14" s="20" t="s">
        <v>294</v>
      </c>
      <c r="J14" s="21">
        <v>1</v>
      </c>
      <c r="K14" s="19">
        <v>3.1948899999999995E-2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</v>
      </c>
      <c r="G15" s="26"/>
      <c r="H15" s="50" t="s">
        <v>296</v>
      </c>
      <c r="I15" s="50"/>
      <c r="J15" s="50"/>
      <c r="K15" s="19">
        <f>SUM(K13:K14)</f>
        <v>6.3897799999999991E-2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1324</v>
      </c>
      <c r="B18" s="54"/>
      <c r="C18" s="20" t="s">
        <v>376</v>
      </c>
      <c r="D18" s="17">
        <v>1.01</v>
      </c>
      <c r="E18" s="18">
        <v>2.5099999999999998</v>
      </c>
      <c r="F18" s="18">
        <v>2.54</v>
      </c>
      <c r="G18" s="19">
        <v>0.81150000000000011</v>
      </c>
      <c r="H18" s="16" t="s">
        <v>377</v>
      </c>
      <c r="I18" s="20" t="s">
        <v>342</v>
      </c>
      <c r="J18" s="21">
        <v>0.4</v>
      </c>
      <c r="K18" s="19">
        <v>0.32460064000000005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0.5</v>
      </c>
      <c r="E19" s="27">
        <v>0.75</v>
      </c>
      <c r="F19" s="18">
        <v>0.38</v>
      </c>
      <c r="G19" s="19">
        <v>0.12140000000000001</v>
      </c>
      <c r="H19" s="16" t="s">
        <v>533</v>
      </c>
      <c r="I19" s="20" t="s">
        <v>342</v>
      </c>
      <c r="J19" s="21">
        <v>0.4</v>
      </c>
      <c r="K19" s="19">
        <v>4.8562320000000006E-2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2.92</v>
      </c>
      <c r="G20" s="26"/>
      <c r="H20" s="50" t="s">
        <v>296</v>
      </c>
      <c r="I20" s="50"/>
      <c r="J20" s="50"/>
      <c r="K20" s="19">
        <f>SUM(K18:K19)</f>
        <v>0.37316296000000004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0.44030000000000002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2-000000000000}">
  <sheetPr codeName="Hoja258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236</v>
      </c>
      <c r="B4" s="64"/>
      <c r="C4" s="64"/>
      <c r="D4" s="64"/>
      <c r="E4" s="5" t="s">
        <v>275</v>
      </c>
      <c r="F4" s="6" t="s">
        <v>17</v>
      </c>
      <c r="H4" s="1" t="s">
        <v>1423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</v>
      </c>
      <c r="G9" s="19">
        <v>0</v>
      </c>
      <c r="H9" s="16" t="s">
        <v>293</v>
      </c>
      <c r="I9" s="20" t="s">
        <v>294</v>
      </c>
      <c r="J9" s="21">
        <v>1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0.1</v>
      </c>
      <c r="C13" s="18">
        <v>4.05</v>
      </c>
      <c r="D13" s="18">
        <f>IF(ISNUMBER(B13),B13*C13,)</f>
        <v>0.40500000000000003</v>
      </c>
      <c r="E13" s="17">
        <v>0.2</v>
      </c>
      <c r="F13" s="18">
        <v>0.08</v>
      </c>
      <c r="G13" s="19">
        <v>5.7999999999999996E-2</v>
      </c>
      <c r="H13" s="16" t="s">
        <v>300</v>
      </c>
      <c r="I13" s="20" t="s">
        <v>294</v>
      </c>
      <c r="J13" s="21">
        <v>1</v>
      </c>
      <c r="K13" s="19">
        <v>5.7971000000000002E-2</v>
      </c>
      <c r="L13" s="22"/>
    </row>
    <row r="14" spans="1:15" x14ac:dyDescent="0.3">
      <c r="A14" s="16" t="s">
        <v>397</v>
      </c>
      <c r="B14" s="17">
        <v>0.01</v>
      </c>
      <c r="C14" s="18">
        <v>4.0999999999999996</v>
      </c>
      <c r="D14" s="18">
        <f>IF(ISNUMBER(B14),B14*C14,)</f>
        <v>4.0999999999999995E-2</v>
      </c>
      <c r="E14" s="17">
        <v>0.2</v>
      </c>
      <c r="F14" s="18">
        <v>0.01</v>
      </c>
      <c r="G14" s="19">
        <v>7.1999999999999998E-3</v>
      </c>
      <c r="H14" s="16" t="s">
        <v>300</v>
      </c>
      <c r="I14" s="20" t="s">
        <v>294</v>
      </c>
      <c r="J14" s="21">
        <v>1</v>
      </c>
      <c r="K14" s="19">
        <v>7.2463999999999992E-3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0.09</v>
      </c>
      <c r="G15" s="26"/>
      <c r="H15" s="50" t="s">
        <v>296</v>
      </c>
      <c r="I15" s="50"/>
      <c r="J15" s="50"/>
      <c r="K15" s="19">
        <f>SUM(K13:K14)</f>
        <v>6.5217399999999995E-2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1424</v>
      </c>
      <c r="B18" s="54"/>
      <c r="C18" s="20" t="s">
        <v>546</v>
      </c>
      <c r="D18" s="17">
        <v>1</v>
      </c>
      <c r="E18" s="18">
        <v>1.29</v>
      </c>
      <c r="F18" s="18">
        <v>1.29</v>
      </c>
      <c r="G18" s="19">
        <v>0.93480000000000008</v>
      </c>
      <c r="H18" s="16" t="s">
        <v>528</v>
      </c>
      <c r="I18" s="20" t="s">
        <v>342</v>
      </c>
      <c r="J18" s="21">
        <v>0.4</v>
      </c>
      <c r="K18" s="19">
        <v>0.37391303999999997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1.29</v>
      </c>
      <c r="G19" s="26"/>
      <c r="H19" s="50" t="s">
        <v>296</v>
      </c>
      <c r="I19" s="50"/>
      <c r="J19" s="50"/>
      <c r="K19" s="19">
        <f>SUM(K18)</f>
        <v>0.37391303999999997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1.38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0.28000000000000003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0.43909999999999999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2-000000000000}">
  <sheetPr codeName="Hoja258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110</v>
      </c>
      <c r="B4" s="64"/>
      <c r="C4" s="64"/>
      <c r="D4" s="64"/>
      <c r="E4" s="5" t="s">
        <v>275</v>
      </c>
      <c r="F4" s="6" t="s">
        <v>24</v>
      </c>
      <c r="H4" s="1" t="s">
        <v>1425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2.1499999999999998E-2</v>
      </c>
      <c r="H9" s="16" t="s">
        <v>293</v>
      </c>
      <c r="I9" s="20" t="s">
        <v>294</v>
      </c>
      <c r="J9" s="21">
        <v>1</v>
      </c>
      <c r="K9" s="19">
        <v>2.1505399999999997E-2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2.1505399999999997E-2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0.22039999999999998</v>
      </c>
      <c r="H13" s="16" t="s">
        <v>300</v>
      </c>
      <c r="I13" s="20" t="s">
        <v>294</v>
      </c>
      <c r="J13" s="21">
        <v>1</v>
      </c>
      <c r="K13" s="19">
        <v>0.22043009999999999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0.22039999999999998</v>
      </c>
      <c r="H14" s="16" t="s">
        <v>300</v>
      </c>
      <c r="I14" s="20" t="s">
        <v>294</v>
      </c>
      <c r="J14" s="21">
        <v>1</v>
      </c>
      <c r="K14" s="19">
        <v>0.22043009999999999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0.44086019999999998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791</v>
      </c>
      <c r="B18" s="54"/>
      <c r="C18" s="20" t="s">
        <v>376</v>
      </c>
      <c r="D18" s="17">
        <v>1</v>
      </c>
      <c r="E18" s="18">
        <v>1</v>
      </c>
      <c r="F18" s="18">
        <v>1</v>
      </c>
      <c r="G18" s="19">
        <v>0.53759999999999997</v>
      </c>
      <c r="H18" s="16" t="s">
        <v>377</v>
      </c>
      <c r="I18" s="20" t="s">
        <v>342</v>
      </c>
      <c r="J18" s="21">
        <v>0.4</v>
      </c>
      <c r="K18" s="19">
        <v>0.21505376000000001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</v>
      </c>
      <c r="G19" s="26"/>
      <c r="H19" s="50" t="s">
        <v>296</v>
      </c>
      <c r="I19" s="50"/>
      <c r="J19" s="50"/>
      <c r="K19" s="19">
        <f>SUM(K18)</f>
        <v>0.21505376000000001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0.6774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2-000000000000}">
  <sheetPr codeName="Hoja258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237</v>
      </c>
      <c r="B4" s="64"/>
      <c r="C4" s="64"/>
      <c r="D4" s="64"/>
      <c r="E4" s="5" t="s">
        <v>275</v>
      </c>
      <c r="F4" s="6" t="s">
        <v>17</v>
      </c>
      <c r="H4" s="1" t="s">
        <v>1426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</v>
      </c>
      <c r="G9" s="19">
        <v>0</v>
      </c>
      <c r="H9" s="16" t="s">
        <v>293</v>
      </c>
      <c r="I9" s="20" t="s">
        <v>294</v>
      </c>
      <c r="J9" s="21">
        <v>1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0.1</v>
      </c>
      <c r="C13" s="18">
        <v>4.05</v>
      </c>
      <c r="D13" s="18">
        <f>IF(ISNUMBER(B13),B13*C13,)</f>
        <v>0.40500000000000003</v>
      </c>
      <c r="E13" s="17">
        <v>0.2</v>
      </c>
      <c r="F13" s="18">
        <v>0.08</v>
      </c>
      <c r="G13" s="19">
        <v>7.3399999999999993E-2</v>
      </c>
      <c r="H13" s="16" t="s">
        <v>300</v>
      </c>
      <c r="I13" s="20" t="s">
        <v>294</v>
      </c>
      <c r="J13" s="21">
        <v>1</v>
      </c>
      <c r="K13" s="19">
        <v>7.3394500000000001E-2</v>
      </c>
      <c r="L13" s="22"/>
    </row>
    <row r="14" spans="1:15" x14ac:dyDescent="0.3">
      <c r="A14" s="16" t="s">
        <v>397</v>
      </c>
      <c r="B14" s="17">
        <v>0.01</v>
      </c>
      <c r="C14" s="18">
        <v>4.0999999999999996</v>
      </c>
      <c r="D14" s="18">
        <f>IF(ISNUMBER(B14),B14*C14,)</f>
        <v>4.0999999999999995E-2</v>
      </c>
      <c r="E14" s="17">
        <v>0.2</v>
      </c>
      <c r="F14" s="18">
        <v>0.01</v>
      </c>
      <c r="G14" s="19">
        <v>9.1999999999999998E-3</v>
      </c>
      <c r="H14" s="16" t="s">
        <v>300</v>
      </c>
      <c r="I14" s="20" t="s">
        <v>294</v>
      </c>
      <c r="J14" s="21">
        <v>1</v>
      </c>
      <c r="K14" s="19">
        <v>9.1742999999999998E-3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0.09</v>
      </c>
      <c r="G15" s="26"/>
      <c r="H15" s="50" t="s">
        <v>296</v>
      </c>
      <c r="I15" s="50"/>
      <c r="J15" s="50"/>
      <c r="K15" s="19">
        <f>SUM(K13:K14)</f>
        <v>8.2568799999999998E-2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1427</v>
      </c>
      <c r="B18" s="54"/>
      <c r="C18" s="20" t="s">
        <v>546</v>
      </c>
      <c r="D18" s="17">
        <v>1</v>
      </c>
      <c r="E18" s="18">
        <v>0.74</v>
      </c>
      <c r="F18" s="18">
        <v>0.74</v>
      </c>
      <c r="G18" s="19">
        <v>0.67890000000000006</v>
      </c>
      <c r="H18" s="16" t="s">
        <v>377</v>
      </c>
      <c r="I18" s="20" t="s">
        <v>342</v>
      </c>
      <c r="J18" s="21">
        <v>0.4</v>
      </c>
      <c r="K18" s="19">
        <v>0.27155963999999999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0.1</v>
      </c>
      <c r="E19" s="27">
        <v>1.4</v>
      </c>
      <c r="F19" s="18">
        <v>0.14000000000000001</v>
      </c>
      <c r="G19" s="19">
        <v>0.12839999999999999</v>
      </c>
      <c r="H19" s="16" t="s">
        <v>533</v>
      </c>
      <c r="I19" s="20" t="s">
        <v>342</v>
      </c>
      <c r="J19" s="21">
        <v>0.4</v>
      </c>
      <c r="K19" s="19">
        <v>5.1376160000000004E-2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1.4999999999999999E-2</v>
      </c>
      <c r="E20" s="27">
        <v>8</v>
      </c>
      <c r="F20" s="18">
        <v>0.12</v>
      </c>
      <c r="G20" s="19">
        <v>0.1101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</v>
      </c>
      <c r="G21" s="26"/>
      <c r="H21" s="50" t="s">
        <v>296</v>
      </c>
      <c r="I21" s="50"/>
      <c r="J21" s="50"/>
      <c r="K21" s="19">
        <f>SUM(K18:K20)</f>
        <v>0.3229358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1.0900000000000001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0.22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0.40550000000000003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1.31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1.31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2-000000000000}">
  <sheetPr codeName="Hoja2589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238</v>
      </c>
      <c r="B4" s="64"/>
      <c r="C4" s="64"/>
      <c r="D4" s="64"/>
      <c r="E4" s="5" t="s">
        <v>275</v>
      </c>
      <c r="F4" s="6" t="s">
        <v>17</v>
      </c>
      <c r="H4" s="1" t="s">
        <v>1428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1.5100000000000001E-2</v>
      </c>
      <c r="H9" s="16" t="s">
        <v>293</v>
      </c>
      <c r="I9" s="20" t="s">
        <v>294</v>
      </c>
      <c r="J9" s="21">
        <v>1</v>
      </c>
      <c r="K9" s="19">
        <v>1.5108600000000002E-2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1.5108600000000002E-2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</v>
      </c>
      <c r="F13" s="18">
        <v>1.62</v>
      </c>
      <c r="G13" s="19">
        <v>0.153</v>
      </c>
      <c r="H13" s="16" t="s">
        <v>300</v>
      </c>
      <c r="I13" s="20" t="s">
        <v>294</v>
      </c>
      <c r="J13" s="21">
        <v>1</v>
      </c>
      <c r="K13" s="19">
        <v>0.15297449999999999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</v>
      </c>
      <c r="F14" s="18">
        <v>1.64</v>
      </c>
      <c r="G14" s="19">
        <v>0.15490000000000001</v>
      </c>
      <c r="H14" s="16" t="s">
        <v>300</v>
      </c>
      <c r="I14" s="20" t="s">
        <v>294</v>
      </c>
      <c r="J14" s="21">
        <v>1</v>
      </c>
      <c r="K14" s="19">
        <v>0.15486309999999998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3.26</v>
      </c>
      <c r="G15" s="26"/>
      <c r="H15" s="50" t="s">
        <v>296</v>
      </c>
      <c r="I15" s="50"/>
      <c r="J15" s="50"/>
      <c r="K15" s="19">
        <f>SUM(K13:K14)</f>
        <v>0.30783759999999993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1429</v>
      </c>
      <c r="B18" s="54"/>
      <c r="C18" s="20" t="s">
        <v>546</v>
      </c>
      <c r="D18" s="17">
        <v>1</v>
      </c>
      <c r="E18" s="18">
        <v>6.87</v>
      </c>
      <c r="F18" s="18">
        <v>6.87</v>
      </c>
      <c r="G18" s="19">
        <v>0.64870000000000005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0.4</v>
      </c>
      <c r="E19" s="27">
        <v>0.75</v>
      </c>
      <c r="F19" s="18">
        <v>0.3</v>
      </c>
      <c r="G19" s="19">
        <v>2.8300000000000002E-2</v>
      </c>
      <c r="H19" s="16" t="s">
        <v>533</v>
      </c>
      <c r="I19" s="20" t="s">
        <v>342</v>
      </c>
      <c r="J19" s="21">
        <v>0.4</v>
      </c>
      <c r="K19" s="19">
        <v>1.1331440000000002E-2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7.17</v>
      </c>
      <c r="G20" s="26"/>
      <c r="H20" s="50" t="s">
        <v>296</v>
      </c>
      <c r="I20" s="50"/>
      <c r="J20" s="50"/>
      <c r="K20" s="19">
        <f>SUM(K18:K19)</f>
        <v>1.1331440000000002E-2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10.59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2.12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0.33429999999999999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12.71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12.71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2-000000000000}">
  <sheetPr codeName="Hoja259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239</v>
      </c>
      <c r="B4" s="64"/>
      <c r="C4" s="64"/>
      <c r="D4" s="64"/>
      <c r="E4" s="5" t="s">
        <v>275</v>
      </c>
      <c r="F4" s="6" t="s">
        <v>17</v>
      </c>
      <c r="H4" s="1" t="s">
        <v>1430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</v>
      </c>
      <c r="G9" s="19">
        <v>0</v>
      </c>
      <c r="H9" s="16" t="s">
        <v>293</v>
      </c>
      <c r="I9" s="20" t="s">
        <v>294</v>
      </c>
      <c r="J9" s="21">
        <v>1</v>
      </c>
      <c r="K9" s="19">
        <v>0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0.1</v>
      </c>
      <c r="C13" s="18">
        <v>4.05</v>
      </c>
      <c r="D13" s="18">
        <f>IF(ISNUMBER(B13),B13*C13,)</f>
        <v>0.40500000000000003</v>
      </c>
      <c r="E13" s="17">
        <v>0.14280000000000001</v>
      </c>
      <c r="F13" s="18">
        <v>0.06</v>
      </c>
      <c r="G13" s="19">
        <v>6.7400000000000002E-2</v>
      </c>
      <c r="H13" s="16" t="s">
        <v>300</v>
      </c>
      <c r="I13" s="20" t="s">
        <v>294</v>
      </c>
      <c r="J13" s="21">
        <v>1</v>
      </c>
      <c r="K13" s="19">
        <v>6.7415700000000009E-2</v>
      </c>
      <c r="L13" s="22"/>
    </row>
    <row r="14" spans="1:15" x14ac:dyDescent="0.3">
      <c r="A14" s="16" t="s">
        <v>397</v>
      </c>
      <c r="B14" s="17">
        <v>0.01</v>
      </c>
      <c r="C14" s="18">
        <v>4.0999999999999996</v>
      </c>
      <c r="D14" s="18">
        <f>IF(ISNUMBER(B14),B14*C14,)</f>
        <v>4.0999999999999995E-2</v>
      </c>
      <c r="E14" s="17">
        <v>0.14280000000000001</v>
      </c>
      <c r="F14" s="18">
        <v>0.01</v>
      </c>
      <c r="G14" s="19">
        <v>1.1200000000000002E-2</v>
      </c>
      <c r="H14" s="16" t="s">
        <v>300</v>
      </c>
      <c r="I14" s="20" t="s">
        <v>294</v>
      </c>
      <c r="J14" s="21">
        <v>1</v>
      </c>
      <c r="K14" s="19">
        <v>1.1235999999999999E-2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6.9999999999999993E-2</v>
      </c>
      <c r="G15" s="26"/>
      <c r="H15" s="50" t="s">
        <v>296</v>
      </c>
      <c r="I15" s="50"/>
      <c r="J15" s="50"/>
      <c r="K15" s="19">
        <f>SUM(K13:K14)</f>
        <v>7.8651700000000005E-2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1431</v>
      </c>
      <c r="B18" s="54"/>
      <c r="C18" s="20" t="s">
        <v>546</v>
      </c>
      <c r="D18" s="17">
        <v>1</v>
      </c>
      <c r="E18" s="18">
        <v>0.59</v>
      </c>
      <c r="F18" s="18">
        <v>0.59</v>
      </c>
      <c r="G18" s="19">
        <v>0.66290000000000004</v>
      </c>
      <c r="H18" s="16" t="s">
        <v>377</v>
      </c>
      <c r="I18" s="20" t="s">
        <v>342</v>
      </c>
      <c r="J18" s="21">
        <v>0.4</v>
      </c>
      <c r="K18" s="19">
        <v>0.26516852000000002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0.08</v>
      </c>
      <c r="E19" s="27">
        <v>1.4</v>
      </c>
      <c r="F19" s="18">
        <v>0.11</v>
      </c>
      <c r="G19" s="19">
        <v>0.12359999999999999</v>
      </c>
      <c r="H19" s="16" t="s">
        <v>533</v>
      </c>
      <c r="I19" s="20" t="s">
        <v>342</v>
      </c>
      <c r="J19" s="21">
        <v>0.4</v>
      </c>
      <c r="K19" s="19">
        <v>4.9438199999999995E-2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1.4999999999999999E-2</v>
      </c>
      <c r="E20" s="27">
        <v>8</v>
      </c>
      <c r="F20" s="18">
        <v>0.12</v>
      </c>
      <c r="G20" s="19">
        <v>0.1348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0.82</v>
      </c>
      <c r="G21" s="26"/>
      <c r="H21" s="50" t="s">
        <v>296</v>
      </c>
      <c r="I21" s="50"/>
      <c r="J21" s="50"/>
      <c r="K21" s="19">
        <f>SUM(K18:K20)</f>
        <v>0.31460672000000001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0.89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0.18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0.39329999999999998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1.07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1.07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2-000000000000}">
  <sheetPr codeName="Hoja259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240</v>
      </c>
      <c r="B4" s="64"/>
      <c r="C4" s="64"/>
      <c r="D4" s="64"/>
      <c r="E4" s="5" t="s">
        <v>275</v>
      </c>
      <c r="F4" s="6" t="s">
        <v>17</v>
      </c>
      <c r="H4" s="1" t="s">
        <v>1432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0.87</v>
      </c>
      <c r="G9" s="19">
        <v>3.3599999999999998E-2</v>
      </c>
      <c r="H9" s="16" t="s">
        <v>293</v>
      </c>
      <c r="I9" s="20" t="s">
        <v>294</v>
      </c>
      <c r="J9" s="21">
        <v>1</v>
      </c>
      <c r="K9" s="19">
        <v>3.3629699999999998E-2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0.87</v>
      </c>
      <c r="G10" s="26"/>
      <c r="H10" s="25"/>
      <c r="I10" s="52" t="s">
        <v>296</v>
      </c>
      <c r="J10" s="52"/>
      <c r="K10" s="19">
        <f>SUM(K9)</f>
        <v>3.3629699999999998E-2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2.14</v>
      </c>
      <c r="F13" s="18">
        <v>8.77</v>
      </c>
      <c r="G13" s="19">
        <v>0.33899999999999997</v>
      </c>
      <c r="H13" s="16" t="s">
        <v>300</v>
      </c>
      <c r="I13" s="20" t="s">
        <v>294</v>
      </c>
      <c r="J13" s="21">
        <v>1</v>
      </c>
      <c r="K13" s="19">
        <v>0.33900269999999999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2.14</v>
      </c>
      <c r="F14" s="18">
        <v>8.67</v>
      </c>
      <c r="G14" s="19">
        <v>0.33509999999999995</v>
      </c>
      <c r="H14" s="16" t="s">
        <v>300</v>
      </c>
      <c r="I14" s="20" t="s">
        <v>294</v>
      </c>
      <c r="J14" s="21">
        <v>1</v>
      </c>
      <c r="K14" s="19">
        <v>0.33513719999999997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17.439999999999998</v>
      </c>
      <c r="G15" s="26"/>
      <c r="H15" s="50" t="s">
        <v>296</v>
      </c>
      <c r="I15" s="50"/>
      <c r="J15" s="50"/>
      <c r="K15" s="19">
        <f>SUM(K13:K14)</f>
        <v>0.6741398999999999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1433</v>
      </c>
      <c r="B18" s="54"/>
      <c r="C18" s="20" t="s">
        <v>546</v>
      </c>
      <c r="D18" s="17">
        <v>1</v>
      </c>
      <c r="E18" s="18">
        <v>7.56</v>
      </c>
      <c r="F18" s="18">
        <v>7.56</v>
      </c>
      <c r="G18" s="19">
        <v>0.29220000000000002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7.56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25.87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5.17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0.70779999999999998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31.04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31.04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2-000000000000}">
  <sheetPr codeName="Hoja2592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2-000000000000}">
  <sheetPr codeName="Hoja259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1435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2-000000000000}">
  <sheetPr codeName="Hoja2594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1436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2-000000000000}">
  <sheetPr codeName="Hoja259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1437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2-000000000000}">
  <sheetPr codeName="Hoja259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215</v>
      </c>
      <c r="B4" s="64"/>
      <c r="C4" s="64"/>
      <c r="D4" s="64"/>
      <c r="E4" s="5" t="s">
        <v>275</v>
      </c>
      <c r="F4" s="6" t="s">
        <v>17</v>
      </c>
      <c r="H4" s="1" t="s">
        <v>1438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2.53E-2</v>
      </c>
      <c r="H9" s="16" t="s">
        <v>293</v>
      </c>
      <c r="I9" s="20" t="s">
        <v>294</v>
      </c>
      <c r="J9" s="21">
        <v>1</v>
      </c>
      <c r="K9" s="19">
        <v>2.5270800000000003E-2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2.5270800000000003E-2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0.18</v>
      </c>
      <c r="F13" s="18">
        <v>0.74</v>
      </c>
      <c r="G13" s="19">
        <v>0.2671</v>
      </c>
      <c r="H13" s="16" t="s">
        <v>300</v>
      </c>
      <c r="I13" s="20" t="s">
        <v>294</v>
      </c>
      <c r="J13" s="21">
        <v>1</v>
      </c>
      <c r="K13" s="19">
        <v>0.267148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0.18</v>
      </c>
      <c r="F14" s="18">
        <v>0.73</v>
      </c>
      <c r="G14" s="19">
        <v>0.26350000000000001</v>
      </c>
      <c r="H14" s="16" t="s">
        <v>300</v>
      </c>
      <c r="I14" s="20" t="s">
        <v>294</v>
      </c>
      <c r="J14" s="21">
        <v>1</v>
      </c>
      <c r="K14" s="19">
        <v>0.26353789999999999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0.53068589999999993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1330</v>
      </c>
      <c r="B18" s="54"/>
      <c r="C18" s="20" t="s">
        <v>17</v>
      </c>
      <c r="D18" s="17">
        <v>1</v>
      </c>
      <c r="E18" s="18">
        <v>1.23</v>
      </c>
      <c r="F18" s="18">
        <v>1.23</v>
      </c>
      <c r="G18" s="19">
        <v>0.44400000000000001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1.23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0.55600000000000005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3.3200000000000003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3.3200000000000003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2-000000000000}">
  <sheetPr codeName="Hoja259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212</v>
      </c>
      <c r="B4" s="64"/>
      <c r="C4" s="64"/>
      <c r="D4" s="64"/>
      <c r="E4" s="5" t="s">
        <v>275</v>
      </c>
      <c r="F4" s="6" t="s">
        <v>24</v>
      </c>
      <c r="H4" s="1" t="s">
        <v>1439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3.1949000000000001E-3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3.1949000000000001E-3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2.5000000000000001E-2</v>
      </c>
      <c r="F13" s="18">
        <v>0.1</v>
      </c>
      <c r="G13" s="19">
        <v>3.1899999999999998E-2</v>
      </c>
      <c r="H13" s="16" t="s">
        <v>300</v>
      </c>
      <c r="I13" s="20" t="s">
        <v>294</v>
      </c>
      <c r="J13" s="21">
        <v>1</v>
      </c>
      <c r="K13" s="19">
        <v>3.1948899999999995E-2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2.5000000000000001E-2</v>
      </c>
      <c r="F14" s="18">
        <v>0.1</v>
      </c>
      <c r="G14" s="19">
        <v>3.1899999999999998E-2</v>
      </c>
      <c r="H14" s="16" t="s">
        <v>300</v>
      </c>
      <c r="I14" s="20" t="s">
        <v>294</v>
      </c>
      <c r="J14" s="21">
        <v>1</v>
      </c>
      <c r="K14" s="19">
        <v>3.1948899999999995E-2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</v>
      </c>
      <c r="G15" s="26"/>
      <c r="H15" s="50" t="s">
        <v>296</v>
      </c>
      <c r="I15" s="50"/>
      <c r="J15" s="50"/>
      <c r="K15" s="19">
        <f>SUM(K13:K14)</f>
        <v>6.3897799999999991E-2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1324</v>
      </c>
      <c r="B18" s="54"/>
      <c r="C18" s="20" t="s">
        <v>376</v>
      </c>
      <c r="D18" s="17">
        <v>1.01</v>
      </c>
      <c r="E18" s="18">
        <v>2.5099999999999998</v>
      </c>
      <c r="F18" s="18">
        <v>2.54</v>
      </c>
      <c r="G18" s="19">
        <v>0.81150000000000011</v>
      </c>
      <c r="H18" s="16" t="s">
        <v>377</v>
      </c>
      <c r="I18" s="20" t="s">
        <v>342</v>
      </c>
      <c r="J18" s="21">
        <v>0.4</v>
      </c>
      <c r="K18" s="19">
        <v>0.32460064000000005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0.5</v>
      </c>
      <c r="E19" s="27">
        <v>0.75</v>
      </c>
      <c r="F19" s="18">
        <v>0.38</v>
      </c>
      <c r="G19" s="19">
        <v>0.12140000000000001</v>
      </c>
      <c r="H19" s="16" t="s">
        <v>533</v>
      </c>
      <c r="I19" s="20" t="s">
        <v>342</v>
      </c>
      <c r="J19" s="21">
        <v>0.4</v>
      </c>
      <c r="K19" s="19">
        <v>4.8562320000000006E-2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2.92</v>
      </c>
      <c r="G20" s="26"/>
      <c r="H20" s="50" t="s">
        <v>296</v>
      </c>
      <c r="I20" s="50"/>
      <c r="J20" s="50"/>
      <c r="K20" s="19">
        <f>SUM(K18:K19)</f>
        <v>0.37316296000000004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3.13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0.44030000000000002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3.76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3.76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2-000000000000}">
  <sheetPr codeName="Hoja259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226</v>
      </c>
      <c r="B4" s="64"/>
      <c r="C4" s="64"/>
      <c r="D4" s="64"/>
      <c r="E4" s="5" t="s">
        <v>275</v>
      </c>
      <c r="F4" s="6" t="s">
        <v>17</v>
      </c>
      <c r="H4" s="1" t="s">
        <v>1440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7.1174000000000003E-3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7.1174000000000003E-3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0.215</v>
      </c>
      <c r="F13" s="18">
        <v>0.88</v>
      </c>
      <c r="G13" s="19">
        <v>0.15659999999999999</v>
      </c>
      <c r="H13" s="16" t="s">
        <v>300</v>
      </c>
      <c r="I13" s="20" t="s">
        <v>294</v>
      </c>
      <c r="J13" s="21">
        <v>1</v>
      </c>
      <c r="K13" s="19">
        <v>0.15658359999999999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0.88</v>
      </c>
      <c r="G14" s="26"/>
      <c r="H14" s="50" t="s">
        <v>296</v>
      </c>
      <c r="I14" s="50"/>
      <c r="J14" s="50"/>
      <c r="K14" s="19">
        <f>SUM(K13)</f>
        <v>0.15658359999999999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1366</v>
      </c>
      <c r="B17" s="54"/>
      <c r="C17" s="20" t="s">
        <v>546</v>
      </c>
      <c r="D17" s="17">
        <v>1</v>
      </c>
      <c r="E17" s="18">
        <v>4.0999999999999996</v>
      </c>
      <c r="F17" s="18">
        <v>4.0999999999999996</v>
      </c>
      <c r="G17" s="19">
        <v>0.72950000000000004</v>
      </c>
      <c r="H17" s="16" t="s">
        <v>377</v>
      </c>
      <c r="I17" s="20" t="s">
        <v>342</v>
      </c>
      <c r="J17" s="21">
        <v>0.4</v>
      </c>
      <c r="K17" s="19">
        <v>0.29181495999999996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0.8</v>
      </c>
      <c r="E18" s="27">
        <v>0.75</v>
      </c>
      <c r="F18" s="18">
        <v>0.6</v>
      </c>
      <c r="G18" s="19">
        <v>0.10679999999999999</v>
      </c>
      <c r="H18" s="16" t="s">
        <v>533</v>
      </c>
      <c r="I18" s="20" t="s">
        <v>342</v>
      </c>
      <c r="J18" s="21">
        <v>0.4</v>
      </c>
      <c r="K18" s="19">
        <v>4.2704639999999995E-2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4.6999999999999993</v>
      </c>
      <c r="G19" s="26"/>
      <c r="H19" s="50" t="s">
        <v>296</v>
      </c>
      <c r="I19" s="50"/>
      <c r="J19" s="50"/>
      <c r="K19" s="19">
        <f>SUM(K17:K18)</f>
        <v>0.33451959999999997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5.62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1.1200000000000001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0.49819999999999998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6.74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6.74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2-000000000000}">
  <sheetPr codeName="Hoja259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213</v>
      </c>
      <c r="B4" s="64"/>
      <c r="C4" s="64"/>
      <c r="D4" s="64"/>
      <c r="E4" s="5" t="s">
        <v>275</v>
      </c>
      <c r="F4" s="6" t="s">
        <v>17</v>
      </c>
      <c r="H4" s="1" t="s">
        <v>1441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7.0000000000000007E-2</v>
      </c>
      <c r="G9" s="19">
        <v>1.4499999999999999E-2</v>
      </c>
      <c r="H9" s="16" t="s">
        <v>293</v>
      </c>
      <c r="I9" s="20" t="s">
        <v>294</v>
      </c>
      <c r="J9" s="21">
        <v>1</v>
      </c>
      <c r="K9" s="19">
        <v>1.4492799999999998E-2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7.0000000000000007E-2</v>
      </c>
      <c r="G10" s="26"/>
      <c r="H10" s="25"/>
      <c r="I10" s="52" t="s">
        <v>296</v>
      </c>
      <c r="J10" s="52"/>
      <c r="K10" s="19">
        <f>SUM(K9)</f>
        <v>1.4492799999999998E-2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0.18</v>
      </c>
      <c r="F13" s="18">
        <v>0.73</v>
      </c>
      <c r="G13" s="19">
        <v>0.15109999999999998</v>
      </c>
      <c r="H13" s="16" t="s">
        <v>300</v>
      </c>
      <c r="I13" s="20" t="s">
        <v>294</v>
      </c>
      <c r="J13" s="21">
        <v>1</v>
      </c>
      <c r="K13" s="19">
        <v>0.15113869999999999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0.18</v>
      </c>
      <c r="F14" s="18">
        <v>0.74</v>
      </c>
      <c r="G14" s="19">
        <v>0.1532</v>
      </c>
      <c r="H14" s="16" t="s">
        <v>300</v>
      </c>
      <c r="I14" s="20" t="s">
        <v>294</v>
      </c>
      <c r="J14" s="21">
        <v>1</v>
      </c>
      <c r="K14" s="19">
        <v>0.15320909999999999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1.47</v>
      </c>
      <c r="G15" s="26"/>
      <c r="H15" s="50" t="s">
        <v>296</v>
      </c>
      <c r="I15" s="50"/>
      <c r="J15" s="50"/>
      <c r="K15" s="19">
        <f>SUM(K13:K14)</f>
        <v>0.30434779999999995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1326</v>
      </c>
      <c r="B18" s="54"/>
      <c r="C18" s="20" t="s">
        <v>546</v>
      </c>
      <c r="D18" s="17">
        <v>1</v>
      </c>
      <c r="E18" s="18">
        <v>2.77</v>
      </c>
      <c r="F18" s="18">
        <v>2.77</v>
      </c>
      <c r="G18" s="19">
        <v>0.57350000000000001</v>
      </c>
      <c r="H18" s="16" t="s">
        <v>377</v>
      </c>
      <c r="I18" s="20" t="s">
        <v>342</v>
      </c>
      <c r="J18" s="21">
        <v>0.4</v>
      </c>
      <c r="K18" s="19">
        <v>0.22939959999999998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0.2</v>
      </c>
      <c r="E19" s="27">
        <v>1.4</v>
      </c>
      <c r="F19" s="18">
        <v>0.28000000000000003</v>
      </c>
      <c r="G19" s="19">
        <v>5.7999999999999996E-2</v>
      </c>
      <c r="H19" s="16" t="s">
        <v>533</v>
      </c>
      <c r="I19" s="20" t="s">
        <v>342</v>
      </c>
      <c r="J19" s="21">
        <v>0.4</v>
      </c>
      <c r="K19" s="19">
        <v>2.3188400000000001E-2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4.9699999999999994E-2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3.29</v>
      </c>
      <c r="G21" s="26"/>
      <c r="H21" s="50" t="s">
        <v>296</v>
      </c>
      <c r="I21" s="50"/>
      <c r="J21" s="50"/>
      <c r="K21" s="19">
        <f>SUM(K18:K20)</f>
        <v>0.25258799999999998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4.83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0.97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0.57140000000000002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2-000000000000}">
  <sheetPr codeName="Hoja260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214</v>
      </c>
      <c r="B4" s="64"/>
      <c r="C4" s="64"/>
      <c r="D4" s="64"/>
      <c r="E4" s="5" t="s">
        <v>275</v>
      </c>
      <c r="F4" s="6" t="s">
        <v>17</v>
      </c>
      <c r="H4" s="1" t="s">
        <v>1442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0.56999999999999995</v>
      </c>
      <c r="G9" s="19">
        <v>1.3500000000000002E-2</v>
      </c>
      <c r="H9" s="16" t="s">
        <v>293</v>
      </c>
      <c r="I9" s="20" t="s">
        <v>294</v>
      </c>
      <c r="J9" s="21">
        <v>1</v>
      </c>
      <c r="K9" s="19">
        <v>1.3507100000000001E-2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0.56999999999999995</v>
      </c>
      <c r="G10" s="26"/>
      <c r="H10" s="25"/>
      <c r="I10" s="52" t="s">
        <v>296</v>
      </c>
      <c r="J10" s="52"/>
      <c r="K10" s="19">
        <f>SUM(K9)</f>
        <v>1.3507100000000001E-2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1.4</v>
      </c>
      <c r="F13" s="18">
        <v>5.67</v>
      </c>
      <c r="G13" s="19">
        <v>0.13439999999999999</v>
      </c>
      <c r="H13" s="16" t="s">
        <v>300</v>
      </c>
      <c r="I13" s="20" t="s">
        <v>294</v>
      </c>
      <c r="J13" s="21">
        <v>1</v>
      </c>
      <c r="K13" s="19">
        <v>0.13436019999999999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1.4</v>
      </c>
      <c r="F14" s="18">
        <v>5.74</v>
      </c>
      <c r="G14" s="19">
        <v>0.13600000000000001</v>
      </c>
      <c r="H14" s="16" t="s">
        <v>300</v>
      </c>
      <c r="I14" s="20" t="s">
        <v>294</v>
      </c>
      <c r="J14" s="21">
        <v>1</v>
      </c>
      <c r="K14" s="19">
        <v>0.136019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11.41</v>
      </c>
      <c r="G15" s="26"/>
      <c r="H15" s="50" t="s">
        <v>296</v>
      </c>
      <c r="I15" s="50"/>
      <c r="J15" s="50"/>
      <c r="K15" s="19">
        <f>SUM(K13:K14)</f>
        <v>0.27037919999999999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1328</v>
      </c>
      <c r="B18" s="54"/>
      <c r="C18" s="20" t="s">
        <v>546</v>
      </c>
      <c r="D18" s="17">
        <v>1</v>
      </c>
      <c r="E18" s="18">
        <v>29.98</v>
      </c>
      <c r="F18" s="18">
        <v>29.98</v>
      </c>
      <c r="G18" s="19">
        <v>0.71040000000000003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0.03</v>
      </c>
      <c r="E19" s="27">
        <v>8</v>
      </c>
      <c r="F19" s="18">
        <v>0.24</v>
      </c>
      <c r="G19" s="19">
        <v>5.6999999999999993E-3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30.22</v>
      </c>
      <c r="G20" s="26"/>
      <c r="H20" s="50" t="s">
        <v>296</v>
      </c>
      <c r="I20" s="50"/>
      <c r="J20" s="50"/>
      <c r="K20" s="19">
        <f>SUM(K18:K19)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42.2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8.44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0.28389999999999999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50.64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50.64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2-000000000000}">
  <sheetPr codeName="Hoja2601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2-000000000000}">
  <sheetPr codeName="Hoja260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1444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2-000000000000}">
  <sheetPr codeName="Hoja260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241</v>
      </c>
      <c r="B4" s="64"/>
      <c r="C4" s="64"/>
      <c r="D4" s="64"/>
      <c r="E4" s="5" t="s">
        <v>275</v>
      </c>
      <c r="F4" s="6" t="s">
        <v>24</v>
      </c>
      <c r="H4" s="1" t="s">
        <v>1445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2.5000000000000001E-3</v>
      </c>
      <c r="H9" s="16" t="s">
        <v>293</v>
      </c>
      <c r="I9" s="20" t="s">
        <v>294</v>
      </c>
      <c r="J9" s="21">
        <v>1</v>
      </c>
      <c r="K9" s="19">
        <v>2.4510000000000001E-3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2.4510000000000001E-3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2.3E-2</v>
      </c>
      <c r="F13" s="18">
        <v>0.09</v>
      </c>
      <c r="G13" s="19">
        <v>2.2099999999999998E-2</v>
      </c>
      <c r="H13" s="16" t="s">
        <v>300</v>
      </c>
      <c r="I13" s="20" t="s">
        <v>294</v>
      </c>
      <c r="J13" s="21">
        <v>1</v>
      </c>
      <c r="K13" s="19">
        <v>2.20588E-2</v>
      </c>
      <c r="L13" s="22"/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2.3E-2</v>
      </c>
      <c r="F14" s="18">
        <v>0.09</v>
      </c>
      <c r="G14" s="19">
        <v>2.2099999999999998E-2</v>
      </c>
      <c r="H14" s="16" t="s">
        <v>300</v>
      </c>
      <c r="I14" s="20" t="s">
        <v>294</v>
      </c>
      <c r="J14" s="21">
        <v>1</v>
      </c>
      <c r="K14" s="19">
        <v>2.20588E-2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2.3E-2</v>
      </c>
      <c r="F15" s="18">
        <v>0.09</v>
      </c>
      <c r="G15" s="19">
        <v>2.2099999999999998E-2</v>
      </c>
      <c r="H15" s="16" t="s">
        <v>300</v>
      </c>
      <c r="I15" s="20" t="s">
        <v>294</v>
      </c>
      <c r="J15" s="21">
        <v>1</v>
      </c>
      <c r="K15" s="19">
        <v>2.20588E-2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0.27</v>
      </c>
      <c r="G16" s="26"/>
      <c r="H16" s="50" t="s">
        <v>296</v>
      </c>
      <c r="I16" s="50"/>
      <c r="J16" s="50"/>
      <c r="K16" s="19">
        <f>SUM(K13:K15)</f>
        <v>6.6176399999999996E-2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483</v>
      </c>
      <c r="B19" s="54"/>
      <c r="C19" s="20" t="s">
        <v>484</v>
      </c>
      <c r="D19" s="17">
        <v>1</v>
      </c>
      <c r="E19" s="18">
        <v>3.8</v>
      </c>
      <c r="F19" s="18">
        <v>3.8</v>
      </c>
      <c r="G19" s="19">
        <v>0.93140000000000001</v>
      </c>
      <c r="H19" s="16" t="s">
        <v>481</v>
      </c>
      <c r="I19" s="20" t="s">
        <v>342</v>
      </c>
      <c r="J19" s="21">
        <v>0.4</v>
      </c>
      <c r="K19" s="19">
        <v>0.37254900000000002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3.8</v>
      </c>
      <c r="G20" s="26"/>
      <c r="H20" s="50" t="s">
        <v>296</v>
      </c>
      <c r="I20" s="50"/>
      <c r="J20" s="50"/>
      <c r="K20" s="19">
        <f>SUM(K19)</f>
        <v>0.37254900000000002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4.08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0.82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0.44119999999999998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4.9000000000000004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4.9000000000000004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8:B18"/>
    <mergeCell ref="A17:F17"/>
    <mergeCell ref="A19:B19"/>
    <mergeCell ref="A10:E10"/>
    <mergeCell ref="A11:F11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2-000000000000}">
  <sheetPr codeName="Hoja260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47</v>
      </c>
      <c r="B4" s="64"/>
      <c r="C4" s="64"/>
      <c r="D4" s="64"/>
      <c r="E4" s="5" t="s">
        <v>275</v>
      </c>
      <c r="F4" s="6" t="s">
        <v>17</v>
      </c>
      <c r="H4" s="1" t="s">
        <v>1446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1.47E-2</v>
      </c>
      <c r="H9" s="16" t="s">
        <v>293</v>
      </c>
      <c r="I9" s="20" t="s">
        <v>294</v>
      </c>
      <c r="J9" s="21">
        <v>1</v>
      </c>
      <c r="K9" s="19">
        <v>1.4705900000000001E-2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1.4705900000000001E-2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350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0.13800000000000001</v>
      </c>
      <c r="F13" s="18">
        <v>0.56999999999999995</v>
      </c>
      <c r="G13" s="19">
        <v>0.13970000000000002</v>
      </c>
      <c r="H13" s="16" t="s">
        <v>300</v>
      </c>
      <c r="I13" s="20" t="s">
        <v>294</v>
      </c>
      <c r="J13" s="21">
        <v>1</v>
      </c>
      <c r="K13" s="19">
        <v>0.13970589999999999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0.13700000000000001</v>
      </c>
      <c r="F14" s="18">
        <v>0.55000000000000004</v>
      </c>
      <c r="G14" s="19">
        <v>0.1348</v>
      </c>
      <c r="H14" s="16" t="s">
        <v>300</v>
      </c>
      <c r="I14" s="20" t="s">
        <v>294</v>
      </c>
      <c r="J14" s="21">
        <v>1</v>
      </c>
      <c r="K14" s="19">
        <v>0.1348039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1.1200000000000001</v>
      </c>
      <c r="G15" s="26"/>
      <c r="H15" s="50" t="s">
        <v>296</v>
      </c>
      <c r="I15" s="50"/>
      <c r="J15" s="50"/>
      <c r="K15" s="19">
        <f>SUM(K13:K14)</f>
        <v>0.27450980000000003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486</v>
      </c>
      <c r="B18" s="54"/>
      <c r="C18" s="20" t="s">
        <v>17</v>
      </c>
      <c r="D18" s="17">
        <v>1</v>
      </c>
      <c r="E18" s="18">
        <v>2.9</v>
      </c>
      <c r="F18" s="18">
        <v>2.9</v>
      </c>
      <c r="G18" s="19">
        <v>0.71079999999999999</v>
      </c>
      <c r="H18" s="16" t="s">
        <v>487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0.82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0.28920000000000001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4.9000000000000004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4.9000000000000004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2-000000000000}">
  <sheetPr codeName="Hoja2605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48</v>
      </c>
      <c r="B4" s="64"/>
      <c r="C4" s="64"/>
      <c r="D4" s="64"/>
      <c r="E4" s="5" t="s">
        <v>275</v>
      </c>
      <c r="F4" s="6" t="s">
        <v>17</v>
      </c>
      <c r="H4" s="1" t="s">
        <v>1447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3.1300000000000001E-2</v>
      </c>
      <c r="H9" s="16" t="s">
        <v>293</v>
      </c>
      <c r="I9" s="20" t="s">
        <v>294</v>
      </c>
      <c r="J9" s="21">
        <v>1</v>
      </c>
      <c r="K9" s="19">
        <v>3.125E-2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3.125E-2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350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0.10299999999999999</v>
      </c>
      <c r="F13" s="18">
        <v>0.42</v>
      </c>
      <c r="G13" s="19">
        <v>0.3281</v>
      </c>
      <c r="H13" s="16" t="s">
        <v>300</v>
      </c>
      <c r="I13" s="20" t="s">
        <v>294</v>
      </c>
      <c r="J13" s="21">
        <v>1</v>
      </c>
      <c r="K13" s="19">
        <v>0.328125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0.10299999999999999</v>
      </c>
      <c r="F14" s="18">
        <v>0.42</v>
      </c>
      <c r="G14" s="19">
        <v>0.3281</v>
      </c>
      <c r="H14" s="16" t="s">
        <v>300</v>
      </c>
      <c r="I14" s="20" t="s">
        <v>294</v>
      </c>
      <c r="J14" s="21">
        <v>1</v>
      </c>
      <c r="K14" s="19">
        <v>0.328125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0.84</v>
      </c>
      <c r="G15" s="26"/>
      <c r="H15" s="50" t="s">
        <v>296</v>
      </c>
      <c r="I15" s="50"/>
      <c r="J15" s="50"/>
      <c r="K15" s="19">
        <f>SUM(K13:K14)</f>
        <v>0.65625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489</v>
      </c>
      <c r="B18" s="54"/>
      <c r="C18" s="20" t="s">
        <v>17</v>
      </c>
      <c r="D18" s="17">
        <v>1</v>
      </c>
      <c r="E18" s="18">
        <v>0.4</v>
      </c>
      <c r="F18" s="18">
        <v>0.4</v>
      </c>
      <c r="G18" s="19">
        <v>0.3125</v>
      </c>
      <c r="H18" s="16" t="s">
        <v>388</v>
      </c>
      <c r="I18" s="20" t="s">
        <v>342</v>
      </c>
      <c r="J18" s="21">
        <v>0.4</v>
      </c>
      <c r="K18" s="19">
        <v>0.125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0.4</v>
      </c>
      <c r="G19" s="26"/>
      <c r="H19" s="50" t="s">
        <v>296</v>
      </c>
      <c r="I19" s="50"/>
      <c r="J19" s="50"/>
      <c r="K19" s="19">
        <f>SUM(K18)</f>
        <v>0.125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1.28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0.26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0.8125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1.54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1.54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2-000000000000}">
  <sheetPr codeName="Hoja260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242</v>
      </c>
      <c r="B4" s="64"/>
      <c r="C4" s="64"/>
      <c r="D4" s="64"/>
      <c r="E4" s="5" t="s">
        <v>275</v>
      </c>
      <c r="F4" s="6" t="s">
        <v>17</v>
      </c>
      <c r="H4" s="1" t="s">
        <v>1448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3.5999999999999999E-3</v>
      </c>
      <c r="H9" s="16" t="s">
        <v>293</v>
      </c>
      <c r="I9" s="20" t="s">
        <v>294</v>
      </c>
      <c r="J9" s="21">
        <v>1</v>
      </c>
      <c r="K9" s="19">
        <v>3.6231999999999996E-3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3.6231999999999996E-3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4.1000000000000002E-2</v>
      </c>
      <c r="F13" s="18">
        <v>0.17</v>
      </c>
      <c r="G13" s="19">
        <v>6.1600000000000002E-2</v>
      </c>
      <c r="H13" s="16" t="s">
        <v>300</v>
      </c>
      <c r="I13" s="20" t="s">
        <v>294</v>
      </c>
      <c r="J13" s="21">
        <v>1</v>
      </c>
      <c r="K13" s="19">
        <v>6.1594200000000002E-2</v>
      </c>
      <c r="L13" s="22"/>
    </row>
    <row r="14" spans="1:15" x14ac:dyDescent="0.3">
      <c r="A14" s="16" t="s">
        <v>299</v>
      </c>
      <c r="B14" s="17">
        <v>0.5</v>
      </c>
      <c r="C14" s="18">
        <v>4.05</v>
      </c>
      <c r="D14" s="18">
        <f>IF(ISNUMBER(B14),B14*C14,)</f>
        <v>2.0249999999999999</v>
      </c>
      <c r="E14" s="17">
        <v>4.1000000000000002E-2</v>
      </c>
      <c r="F14" s="18">
        <v>0.08</v>
      </c>
      <c r="G14" s="19">
        <v>2.8999999999999998E-2</v>
      </c>
      <c r="H14" s="16" t="s">
        <v>300</v>
      </c>
      <c r="I14" s="20" t="s">
        <v>294</v>
      </c>
      <c r="J14" s="21">
        <v>1</v>
      </c>
      <c r="K14" s="19">
        <v>2.8985500000000001E-2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0.25</v>
      </c>
      <c r="G15" s="26"/>
      <c r="H15" s="50" t="s">
        <v>296</v>
      </c>
      <c r="I15" s="50"/>
      <c r="J15" s="50"/>
      <c r="K15" s="19">
        <f>SUM(K13:K14)</f>
        <v>9.0579699999999999E-2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1449</v>
      </c>
      <c r="B18" s="54"/>
      <c r="C18" s="20" t="s">
        <v>484</v>
      </c>
      <c r="D18" s="17">
        <v>1</v>
      </c>
      <c r="E18" s="18">
        <v>2.5</v>
      </c>
      <c r="F18" s="18">
        <v>2.5</v>
      </c>
      <c r="G18" s="19">
        <v>0.90579999999999994</v>
      </c>
      <c r="H18" s="16" t="s">
        <v>377</v>
      </c>
      <c r="I18" s="20" t="s">
        <v>342</v>
      </c>
      <c r="J18" s="21">
        <v>0.4</v>
      </c>
      <c r="K18" s="19">
        <v>0.36231884000000003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2.5</v>
      </c>
      <c r="G19" s="26"/>
      <c r="H19" s="50" t="s">
        <v>296</v>
      </c>
      <c r="I19" s="50"/>
      <c r="J19" s="50"/>
      <c r="K19" s="19">
        <f>SUM(K18)</f>
        <v>0.36231884000000003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2.76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0.55000000000000004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0.45650000000000002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3.3099999999999996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3.3099999999999996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2-000000000000}">
  <sheetPr codeName="Hoja260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50</v>
      </c>
      <c r="B4" s="64"/>
      <c r="C4" s="64"/>
      <c r="D4" s="64"/>
      <c r="E4" s="5" t="s">
        <v>275</v>
      </c>
      <c r="F4" s="6" t="s">
        <v>17</v>
      </c>
      <c r="H4" s="1" t="s">
        <v>1450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2.12E-2</v>
      </c>
      <c r="H9" s="16" t="s">
        <v>293</v>
      </c>
      <c r="I9" s="20" t="s">
        <v>294</v>
      </c>
      <c r="J9" s="21">
        <v>1</v>
      </c>
      <c r="K9" s="19">
        <v>2.1178599999999999E-2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2.1178599999999999E-2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0.56799999999999995</v>
      </c>
      <c r="F13" s="18">
        <v>2.33</v>
      </c>
      <c r="G13" s="19">
        <v>0.2145</v>
      </c>
      <c r="H13" s="16" t="s">
        <v>300</v>
      </c>
      <c r="I13" s="20" t="s">
        <v>294</v>
      </c>
      <c r="J13" s="21">
        <v>1</v>
      </c>
      <c r="K13" s="19">
        <v>0.21454879999999998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0.56799999999999995</v>
      </c>
      <c r="F14" s="18">
        <v>2.2999999999999998</v>
      </c>
      <c r="G14" s="19">
        <v>0.21179999999999999</v>
      </c>
      <c r="H14" s="16" t="s">
        <v>300</v>
      </c>
      <c r="I14" s="20" t="s">
        <v>294</v>
      </c>
      <c r="J14" s="21">
        <v>1</v>
      </c>
      <c r="K14" s="19">
        <v>0.21178640000000001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4.63</v>
      </c>
      <c r="G15" s="26"/>
      <c r="H15" s="50" t="s">
        <v>296</v>
      </c>
      <c r="I15" s="50"/>
      <c r="J15" s="50"/>
      <c r="K15" s="19">
        <f>SUM(K13:K14)</f>
        <v>0.42633520000000003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493</v>
      </c>
      <c r="B18" s="54"/>
      <c r="C18" s="20" t="s">
        <v>17</v>
      </c>
      <c r="D18" s="17">
        <v>1</v>
      </c>
      <c r="E18" s="18">
        <v>6</v>
      </c>
      <c r="F18" s="18">
        <v>6</v>
      </c>
      <c r="G18" s="19">
        <v>0.55249999999999999</v>
      </c>
      <c r="H18" s="16" t="s">
        <v>494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10.86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2.17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0.44750000000000001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13.03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13.03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2-000000000000}">
  <sheetPr codeName="Hoja260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243</v>
      </c>
      <c r="B4" s="64"/>
      <c r="C4" s="64"/>
      <c r="D4" s="64"/>
      <c r="E4" s="5" t="s">
        <v>275</v>
      </c>
      <c r="F4" s="6" t="s">
        <v>17</v>
      </c>
      <c r="H4" s="1" t="s">
        <v>1451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1.8500000000000003E-2</v>
      </c>
      <c r="H9" s="16" t="s">
        <v>293</v>
      </c>
      <c r="I9" s="20" t="s">
        <v>294</v>
      </c>
      <c r="J9" s="21">
        <v>1</v>
      </c>
      <c r="K9" s="19">
        <v>1.85185E-2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1.85185E-2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4.4999999999999998E-2</v>
      </c>
      <c r="F13" s="18">
        <v>0.18</v>
      </c>
      <c r="G13" s="19">
        <v>0.33329999999999999</v>
      </c>
      <c r="H13" s="16" t="s">
        <v>300</v>
      </c>
      <c r="I13" s="20" t="s">
        <v>294</v>
      </c>
      <c r="J13" s="21">
        <v>1</v>
      </c>
      <c r="K13" s="19">
        <v>0.33333329999999994</v>
      </c>
      <c r="L13" s="22"/>
    </row>
    <row r="14" spans="1:15" x14ac:dyDescent="0.3">
      <c r="A14" s="16" t="s">
        <v>299</v>
      </c>
      <c r="B14" s="17">
        <v>0.5</v>
      </c>
      <c r="C14" s="18">
        <v>4.05</v>
      </c>
      <c r="D14" s="18">
        <f>IF(ISNUMBER(B14),B14*C14,)</f>
        <v>2.0249999999999999</v>
      </c>
      <c r="E14" s="17">
        <v>4.4999999999999998E-2</v>
      </c>
      <c r="F14" s="18">
        <v>0.09</v>
      </c>
      <c r="G14" s="19">
        <v>0.16670000000000001</v>
      </c>
      <c r="H14" s="16" t="s">
        <v>300</v>
      </c>
      <c r="I14" s="20" t="s">
        <v>294</v>
      </c>
      <c r="J14" s="21">
        <v>1</v>
      </c>
      <c r="K14" s="19">
        <v>0.1666667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0.27</v>
      </c>
      <c r="G15" s="26"/>
      <c r="H15" s="50" t="s">
        <v>296</v>
      </c>
      <c r="I15" s="50"/>
      <c r="J15" s="50"/>
      <c r="K15" s="19">
        <f>SUM(K13:K14)</f>
        <v>0.49999999999999994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1452</v>
      </c>
      <c r="B18" s="54"/>
      <c r="C18" s="20" t="s">
        <v>484</v>
      </c>
      <c r="D18" s="17">
        <v>1</v>
      </c>
      <c r="E18" s="18">
        <v>0.26</v>
      </c>
      <c r="F18" s="18">
        <v>0.26</v>
      </c>
      <c r="G18" s="19">
        <v>0.48149999999999998</v>
      </c>
      <c r="H18" s="16" t="s">
        <v>481</v>
      </c>
      <c r="I18" s="20" t="s">
        <v>342</v>
      </c>
      <c r="J18" s="21">
        <v>0.4</v>
      </c>
      <c r="K18" s="19">
        <v>0.19259259999999997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0.26</v>
      </c>
      <c r="G19" s="26"/>
      <c r="H19" s="50" t="s">
        <v>296</v>
      </c>
      <c r="I19" s="50"/>
      <c r="J19" s="50"/>
      <c r="K19" s="19">
        <f>SUM(K18)</f>
        <v>0.19259259999999997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0.54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0.71109999999999995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0.65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0.65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2-000000000000}">
  <sheetPr codeName="Hoja260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1453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2-000000000000}">
  <sheetPr codeName="Hoja2610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76"/>
      <c r="B1" s="80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76" t="s">
        <v>274</v>
      </c>
      <c r="B3" s="80"/>
      <c r="C3" s="2"/>
      <c r="D3" s="2"/>
      <c r="E3" s="2"/>
      <c r="F3" s="4"/>
    </row>
    <row r="4" spans="1:12" ht="15.6" customHeight="1" x14ac:dyDescent="0.3">
      <c r="A4" s="64" t="s">
        <v>244</v>
      </c>
      <c r="B4" s="64"/>
      <c r="C4" s="64"/>
      <c r="D4" s="64"/>
      <c r="E4" s="5" t="s">
        <v>275</v>
      </c>
      <c r="F4" s="6" t="s">
        <v>17</v>
      </c>
      <c r="H4" s="1" t="s">
        <v>1454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76" t="s">
        <v>277</v>
      </c>
      <c r="B6" s="81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66"/>
      <c r="B9" s="68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66"/>
      <c r="B13" s="68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83" t="s">
        <v>283</v>
      </c>
      <c r="B16" s="83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39.6" customHeight="1" x14ac:dyDescent="0.3">
      <c r="A17" s="65" t="s">
        <v>1634</v>
      </c>
      <c r="B17" s="65"/>
      <c r="C17" s="20" t="s">
        <v>546</v>
      </c>
      <c r="D17" s="17">
        <v>1</v>
      </c>
      <c r="E17" s="18">
        <v>60983.93</v>
      </c>
      <c r="F17" s="18">
        <v>60983.93</v>
      </c>
      <c r="G17" s="19">
        <v>1</v>
      </c>
      <c r="H17" s="16" t="s">
        <v>702</v>
      </c>
      <c r="I17" s="20" t="s">
        <v>342</v>
      </c>
      <c r="J17" s="21">
        <v>0.4</v>
      </c>
      <c r="K17" s="19">
        <v>0.4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60983.93</v>
      </c>
      <c r="G18" s="26"/>
      <c r="H18" s="50" t="s">
        <v>296</v>
      </c>
      <c r="I18" s="50"/>
      <c r="J18" s="50"/>
      <c r="K18" s="19">
        <f>SUM(K17)</f>
        <v>0.4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65"/>
      <c r="B21" s="65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78"/>
      <c r="B23" s="81"/>
      <c r="C23" s="30" t="s">
        <v>308</v>
      </c>
      <c r="D23" s="31"/>
      <c r="E23" s="27"/>
      <c r="F23" s="18">
        <v>60983.93</v>
      </c>
      <c r="G23" s="32"/>
      <c r="H23" s="41"/>
      <c r="I23" s="42"/>
      <c r="J23" s="43"/>
      <c r="K23" s="33"/>
    </row>
    <row r="24" spans="1:12" x14ac:dyDescent="0.3">
      <c r="A24" s="79"/>
      <c r="B24" s="84"/>
      <c r="C24" s="30" t="s">
        <v>309</v>
      </c>
      <c r="D24" s="18"/>
      <c r="E24" s="21" t="s">
        <v>310</v>
      </c>
      <c r="F24" s="18">
        <v>12196.79</v>
      </c>
      <c r="G24" s="35"/>
      <c r="H24" s="44"/>
      <c r="I24" s="45"/>
      <c r="J24" s="46"/>
      <c r="K24" s="35"/>
    </row>
    <row r="25" spans="1:12" x14ac:dyDescent="0.3">
      <c r="A25" s="79"/>
      <c r="B25" s="84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0.4</v>
      </c>
    </row>
    <row r="26" spans="1:12" x14ac:dyDescent="0.3">
      <c r="A26" s="79"/>
      <c r="B26" s="84"/>
      <c r="C26" s="30" t="s">
        <v>312</v>
      </c>
      <c r="D26" s="20"/>
      <c r="E26" s="18"/>
      <c r="F26" s="31">
        <v>73180.72</v>
      </c>
      <c r="G26" s="38"/>
      <c r="H26" s="44"/>
      <c r="I26" s="45"/>
      <c r="J26" s="46"/>
      <c r="K26" s="35"/>
    </row>
    <row r="27" spans="1:12" x14ac:dyDescent="0.3">
      <c r="A27" s="79"/>
      <c r="B27" s="84"/>
      <c r="C27" s="30" t="s">
        <v>313</v>
      </c>
      <c r="D27" s="18"/>
      <c r="E27" s="18"/>
      <c r="F27" s="31">
        <f>F26</f>
        <v>73180.72</v>
      </c>
      <c r="G27" s="39"/>
      <c r="H27" s="47"/>
      <c r="I27" s="48"/>
      <c r="J27" s="49"/>
      <c r="K27" s="40"/>
    </row>
    <row r="28" spans="1:12" x14ac:dyDescent="0.3">
      <c r="A28" s="79"/>
      <c r="B28" s="84"/>
      <c r="C28" s="8"/>
      <c r="D28" s="8"/>
      <c r="E28" s="8"/>
      <c r="F28" s="8"/>
    </row>
    <row r="29" spans="1:12" x14ac:dyDescent="0.3">
      <c r="A29" s="79"/>
      <c r="B29" s="84"/>
      <c r="C29" s="8"/>
      <c r="D29" s="8"/>
      <c r="E29" s="8"/>
      <c r="F29" s="8"/>
    </row>
    <row r="30" spans="1:12" x14ac:dyDescent="0.3">
      <c r="A30" s="79"/>
      <c r="B30" s="84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2-000000000000}">
  <sheetPr codeName="Hoja261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1455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2-000000000000}">
  <sheetPr codeName="Hoja2612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2-000000000000}">
  <sheetPr codeName="Hoja261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31</v>
      </c>
      <c r="B4" s="64"/>
      <c r="C4" s="64"/>
      <c r="D4" s="64"/>
      <c r="E4" s="5" t="s">
        <v>275</v>
      </c>
      <c r="F4" s="6" t="s">
        <v>6</v>
      </c>
      <c r="H4" s="1" t="s">
        <v>1457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</v>
      </c>
      <c r="G9" s="19">
        <v>1.8100000000000002E-2</v>
      </c>
      <c r="H9" s="16" t="s">
        <v>293</v>
      </c>
      <c r="I9" s="20" t="s">
        <v>294</v>
      </c>
      <c r="J9" s="21">
        <v>1</v>
      </c>
      <c r="K9" s="19">
        <v>1.81225E-2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1.2869999999999999</v>
      </c>
      <c r="F10" s="18">
        <v>3.22</v>
      </c>
      <c r="G10" s="19">
        <v>2.3300000000000001E-2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5.7200000000000006</v>
      </c>
      <c r="G11" s="26"/>
      <c r="H11" s="25"/>
      <c r="I11" s="52" t="s">
        <v>296</v>
      </c>
      <c r="J11" s="52"/>
      <c r="K11" s="19">
        <f>SUM(K9:K10)</f>
        <v>1.81225E-2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1.2869999999999999</v>
      </c>
      <c r="F14" s="18">
        <v>5.28</v>
      </c>
      <c r="G14" s="19">
        <v>3.8300000000000001E-2</v>
      </c>
      <c r="H14" s="16" t="s">
        <v>300</v>
      </c>
      <c r="I14" s="20" t="s">
        <v>294</v>
      </c>
      <c r="J14" s="21">
        <v>1</v>
      </c>
      <c r="K14" s="19">
        <v>3.8274700000000002E-2</v>
      </c>
      <c r="L14" s="22"/>
    </row>
    <row r="15" spans="1:15" x14ac:dyDescent="0.3">
      <c r="A15" s="66" t="s">
        <v>299</v>
      </c>
      <c r="B15" s="68">
        <v>8</v>
      </c>
      <c r="C15" s="18">
        <v>4.05</v>
      </c>
      <c r="D15" s="18">
        <f>IF(ISNUMBER(B15),B15*C15,)</f>
        <v>32.4</v>
      </c>
      <c r="E15" s="17">
        <v>1.2869999999999999</v>
      </c>
      <c r="F15" s="18">
        <v>41.7</v>
      </c>
      <c r="G15" s="19">
        <v>0.30230000000000001</v>
      </c>
      <c r="H15" s="16" t="s">
        <v>300</v>
      </c>
      <c r="I15" s="20" t="s">
        <v>294</v>
      </c>
      <c r="J15" s="21">
        <v>1</v>
      </c>
      <c r="K15" s="19">
        <v>0.30228339999999998</v>
      </c>
      <c r="L15" s="22"/>
    </row>
    <row r="16" spans="1:15" ht="24" x14ac:dyDescent="0.3">
      <c r="A16" s="66" t="s">
        <v>368</v>
      </c>
      <c r="B16" s="68">
        <v>0.5</v>
      </c>
      <c r="C16" s="18">
        <v>4.55</v>
      </c>
      <c r="D16" s="18">
        <f>IF(ISNUMBER(B16),B16*C16,)</f>
        <v>2.2749999999999999</v>
      </c>
      <c r="E16" s="17">
        <v>1.2869999999999999</v>
      </c>
      <c r="F16" s="18">
        <v>2.93</v>
      </c>
      <c r="G16" s="19">
        <v>2.12E-2</v>
      </c>
      <c r="H16" s="16" t="s">
        <v>300</v>
      </c>
      <c r="I16" s="20" t="s">
        <v>294</v>
      </c>
      <c r="J16" s="21">
        <v>1</v>
      </c>
      <c r="K16" s="19">
        <v>2.1239599999999997E-2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49.910000000000004</v>
      </c>
      <c r="G17" s="26"/>
      <c r="H17" s="50" t="s">
        <v>296</v>
      </c>
      <c r="I17" s="50"/>
      <c r="J17" s="50"/>
      <c r="K17" s="19">
        <f>SUM(K14:K16)</f>
        <v>0.3617977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0.58499999999999996</v>
      </c>
      <c r="E20" s="18">
        <v>18.5</v>
      </c>
      <c r="F20" s="18">
        <v>10.82</v>
      </c>
      <c r="G20" s="19">
        <v>7.8399999999999997E-2</v>
      </c>
      <c r="H20" s="16" t="s">
        <v>358</v>
      </c>
      <c r="I20" s="20" t="s">
        <v>294</v>
      </c>
      <c r="J20" s="21">
        <v>1</v>
      </c>
      <c r="K20" s="19">
        <v>7.8434199999999996E-2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0.85499999999999998</v>
      </c>
      <c r="E21" s="27">
        <v>20</v>
      </c>
      <c r="F21" s="18">
        <v>17.100000000000001</v>
      </c>
      <c r="G21" s="19">
        <v>0.124</v>
      </c>
      <c r="H21" s="16" t="s">
        <v>358</v>
      </c>
      <c r="I21" s="20" t="s">
        <v>294</v>
      </c>
      <c r="J21" s="21">
        <v>1</v>
      </c>
      <c r="K21" s="19">
        <v>0.123958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200</v>
      </c>
      <c r="E22" s="27">
        <v>0.01</v>
      </c>
      <c r="F22" s="18">
        <v>2</v>
      </c>
      <c r="G22" s="19">
        <v>1.4499999999999999E-2</v>
      </c>
      <c r="H22" s="16" t="s">
        <v>362</v>
      </c>
      <c r="I22" s="20" t="s">
        <v>294</v>
      </c>
      <c r="J22" s="21">
        <v>1</v>
      </c>
      <c r="K22" s="19">
        <v>1.4498E-2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280</v>
      </c>
      <c r="E23" s="27">
        <v>0.16</v>
      </c>
      <c r="F23" s="18">
        <v>44.8</v>
      </c>
      <c r="G23" s="19">
        <v>0.32479999999999998</v>
      </c>
      <c r="H23" s="16" t="s">
        <v>364</v>
      </c>
      <c r="I23" s="20" t="s">
        <v>342</v>
      </c>
      <c r="J23" s="21">
        <v>0.4</v>
      </c>
      <c r="K23" s="19">
        <v>0.12990212000000001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0.4</v>
      </c>
      <c r="E24" s="27">
        <v>19</v>
      </c>
      <c r="F24" s="18">
        <v>7.6</v>
      </c>
      <c r="G24" s="19">
        <v>5.5099999999999996E-2</v>
      </c>
      <c r="H24" s="16" t="s">
        <v>358</v>
      </c>
      <c r="I24" s="20" t="s">
        <v>294</v>
      </c>
      <c r="J24" s="21">
        <v>1</v>
      </c>
      <c r="K24" s="19">
        <v>5.50924E-2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82.32</v>
      </c>
      <c r="G25" s="26"/>
      <c r="H25" s="50" t="s">
        <v>296</v>
      </c>
      <c r="I25" s="50"/>
      <c r="J25" s="50"/>
      <c r="K25" s="19">
        <f>SUM(K20:K24)</f>
        <v>0.40188472000000003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137.94999999999999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27.59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0.78180000000000005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165.54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165.54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2:I13"/>
    <mergeCell ref="I11:J11"/>
    <mergeCell ref="E1:F1"/>
    <mergeCell ref="A2:F2"/>
    <mergeCell ref="G2:K2"/>
    <mergeCell ref="A4:D5"/>
    <mergeCell ref="A7:F7"/>
    <mergeCell ref="I7:I8"/>
    <mergeCell ref="A11:E11"/>
    <mergeCell ref="A12:F12"/>
    <mergeCell ref="H17:J17"/>
    <mergeCell ref="H25:J25"/>
    <mergeCell ref="I18:I19"/>
    <mergeCell ref="A25:E25"/>
    <mergeCell ref="A26:F26"/>
    <mergeCell ref="A17:E17"/>
    <mergeCell ref="A23:B23"/>
    <mergeCell ref="A24:B24"/>
    <mergeCell ref="A19:B19"/>
    <mergeCell ref="A18:F18"/>
    <mergeCell ref="A20:B20"/>
    <mergeCell ref="A21:B21"/>
    <mergeCell ref="A22:B22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2-000000000000}">
  <sheetPr codeName="Hoja2614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29</v>
      </c>
      <c r="B4" s="64"/>
      <c r="C4" s="64"/>
      <c r="D4" s="64"/>
      <c r="E4" s="5" t="s">
        <v>275</v>
      </c>
      <c r="F4" s="6" t="s">
        <v>24</v>
      </c>
      <c r="H4" s="1" t="s">
        <v>1458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6.9155999999999992E-3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6.9155999999999992E-3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ht="24" x14ac:dyDescent="0.3">
      <c r="A13" s="66" t="s">
        <v>424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0.48</v>
      </c>
      <c r="F13" s="18">
        <v>1.97</v>
      </c>
      <c r="G13" s="19">
        <v>6.8099999999999994E-2</v>
      </c>
      <c r="H13" s="16" t="s">
        <v>300</v>
      </c>
      <c r="I13" s="20" t="s">
        <v>294</v>
      </c>
      <c r="J13" s="21">
        <v>1</v>
      </c>
      <c r="K13" s="19">
        <v>6.8118899999999996E-2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0.48199999999999998</v>
      </c>
      <c r="F14" s="18">
        <v>1.95</v>
      </c>
      <c r="G14" s="19">
        <v>6.7400000000000002E-2</v>
      </c>
      <c r="H14" s="16" t="s">
        <v>300</v>
      </c>
      <c r="I14" s="20" t="s">
        <v>294</v>
      </c>
      <c r="J14" s="21">
        <v>1</v>
      </c>
      <c r="K14" s="19">
        <v>6.7427399999999998E-2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3.92</v>
      </c>
      <c r="G15" s="26"/>
      <c r="H15" s="50" t="s">
        <v>296</v>
      </c>
      <c r="I15" s="50"/>
      <c r="J15" s="50"/>
      <c r="K15" s="19">
        <f>SUM(K13:K14)</f>
        <v>0.13554630000000001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65" t="s">
        <v>425</v>
      </c>
      <c r="B18" s="65"/>
      <c r="C18" s="20" t="s">
        <v>24</v>
      </c>
      <c r="D18" s="17">
        <v>1</v>
      </c>
      <c r="E18" s="18">
        <v>9.15</v>
      </c>
      <c r="F18" s="18">
        <v>9.15</v>
      </c>
      <c r="G18" s="19">
        <v>0.31640000000000001</v>
      </c>
      <c r="H18" s="16" t="s">
        <v>426</v>
      </c>
      <c r="I18" s="20" t="s">
        <v>342</v>
      </c>
      <c r="J18" s="21">
        <v>0.4</v>
      </c>
      <c r="K18" s="19">
        <v>0.126556</v>
      </c>
      <c r="L18" s="22"/>
    </row>
    <row r="19" spans="1:12" x14ac:dyDescent="0.3">
      <c r="A19" s="65" t="s">
        <v>427</v>
      </c>
      <c r="B19" s="65"/>
      <c r="C19" s="20" t="s">
        <v>3</v>
      </c>
      <c r="D19" s="18">
        <v>1</v>
      </c>
      <c r="E19" s="27">
        <v>14.7</v>
      </c>
      <c r="F19" s="18">
        <v>14.7</v>
      </c>
      <c r="G19" s="19">
        <v>0.50829999999999997</v>
      </c>
      <c r="H19" s="16" t="s">
        <v>428</v>
      </c>
      <c r="I19" s="20" t="s">
        <v>342</v>
      </c>
      <c r="J19" s="21">
        <v>0.4</v>
      </c>
      <c r="K19" s="19">
        <v>0.20331952</v>
      </c>
      <c r="L19" s="22"/>
    </row>
    <row r="20" spans="1:12" x14ac:dyDescent="0.3">
      <c r="A20" s="65" t="s">
        <v>429</v>
      </c>
      <c r="B20" s="65"/>
      <c r="C20" s="20" t="s">
        <v>325</v>
      </c>
      <c r="D20" s="18">
        <v>0.1</v>
      </c>
      <c r="E20" s="27">
        <v>3.5</v>
      </c>
      <c r="F20" s="18">
        <v>0.35</v>
      </c>
      <c r="G20" s="19">
        <v>1.21E-2</v>
      </c>
      <c r="H20" s="16" t="s">
        <v>430</v>
      </c>
      <c r="I20" s="20" t="s">
        <v>319</v>
      </c>
      <c r="J20" s="21">
        <v>0</v>
      </c>
      <c r="K20" s="19">
        <v>0</v>
      </c>
      <c r="L20" s="22"/>
    </row>
    <row r="21" spans="1:12" ht="25.8" customHeight="1" x14ac:dyDescent="0.3">
      <c r="A21" s="65" t="s">
        <v>431</v>
      </c>
      <c r="B21" s="65"/>
      <c r="C21" s="20" t="s">
        <v>24</v>
      </c>
      <c r="D21" s="18">
        <v>3</v>
      </c>
      <c r="E21" s="27">
        <v>0.1</v>
      </c>
      <c r="F21" s="18">
        <v>0.3</v>
      </c>
      <c r="G21" s="19">
        <v>1.04E-2</v>
      </c>
      <c r="H21" s="16" t="s">
        <v>432</v>
      </c>
      <c r="I21" s="20" t="s">
        <v>342</v>
      </c>
      <c r="J21" s="21">
        <v>0.4</v>
      </c>
      <c r="K21" s="19">
        <v>4.1493600000000004E-3</v>
      </c>
      <c r="L21" s="22"/>
    </row>
    <row r="22" spans="1:12" x14ac:dyDescent="0.3">
      <c r="A22" s="65" t="s">
        <v>433</v>
      </c>
      <c r="B22" s="65"/>
      <c r="C22" s="20" t="s">
        <v>325</v>
      </c>
      <c r="D22" s="18">
        <v>0.26</v>
      </c>
      <c r="E22" s="27">
        <v>1.1499999999999999</v>
      </c>
      <c r="F22" s="18">
        <v>0.3</v>
      </c>
      <c r="G22" s="19">
        <v>1.04E-2</v>
      </c>
      <c r="H22" s="16" t="s">
        <v>352</v>
      </c>
      <c r="I22" s="20" t="s">
        <v>342</v>
      </c>
      <c r="J22" s="21">
        <v>0.4</v>
      </c>
      <c r="K22" s="19">
        <v>4.1493600000000004E-3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24.800000000000004</v>
      </c>
      <c r="G23" s="26"/>
      <c r="H23" s="50" t="s">
        <v>296</v>
      </c>
      <c r="I23" s="50"/>
      <c r="J23" s="50"/>
      <c r="K23" s="19">
        <f>SUM(K18:K22)</f>
        <v>0.33817423999999996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28.92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5.78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0.48060000000000003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34.700000000000003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34.700000000000003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2-000000000000}">
  <sheetPr codeName="Hoja2615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86</v>
      </c>
      <c r="B4" s="64"/>
      <c r="C4" s="64"/>
      <c r="D4" s="64"/>
      <c r="E4" s="5" t="s">
        <v>275</v>
      </c>
      <c r="F4" s="6" t="s">
        <v>17</v>
      </c>
      <c r="H4" s="1" t="s">
        <v>1459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3.8537999999999992E-3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0.31</v>
      </c>
      <c r="G10" s="26"/>
      <c r="H10" s="25"/>
      <c r="I10" s="52" t="s">
        <v>296</v>
      </c>
      <c r="J10" s="52"/>
      <c r="K10" s="19">
        <f>SUM(K9)</f>
        <v>3.8537999999999992E-3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0.76700000000000002</v>
      </c>
      <c r="F13" s="18">
        <v>3.11</v>
      </c>
      <c r="G13" s="19">
        <v>3.8699999999999998E-2</v>
      </c>
      <c r="H13" s="16" t="s">
        <v>300</v>
      </c>
      <c r="I13" s="20" t="s">
        <v>294</v>
      </c>
      <c r="J13" s="21">
        <v>1</v>
      </c>
      <c r="K13" s="19">
        <v>3.8662399999999993E-2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0.76700000000000002</v>
      </c>
      <c r="F14" s="18">
        <v>3.14</v>
      </c>
      <c r="G14" s="19">
        <v>3.9E-2</v>
      </c>
      <c r="H14" s="16" t="s">
        <v>300</v>
      </c>
      <c r="I14" s="20" t="s">
        <v>294</v>
      </c>
      <c r="J14" s="21">
        <v>1</v>
      </c>
      <c r="K14" s="19">
        <v>3.9035300000000002E-2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6.25</v>
      </c>
      <c r="G15" s="26"/>
      <c r="H15" s="50" t="s">
        <v>296</v>
      </c>
      <c r="I15" s="50"/>
      <c r="J15" s="50"/>
      <c r="K15" s="19">
        <f>SUM(K13:K14)</f>
        <v>7.7697699999999995E-2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175</v>
      </c>
      <c r="E18" s="18">
        <v>0.16</v>
      </c>
      <c r="F18" s="18">
        <v>28</v>
      </c>
      <c r="G18" s="19">
        <v>0.34810000000000002</v>
      </c>
      <c r="H18" s="16" t="s">
        <v>364</v>
      </c>
      <c r="I18" s="20" t="s">
        <v>342</v>
      </c>
      <c r="J18" s="21">
        <v>0.4</v>
      </c>
      <c r="K18" s="19">
        <v>0.13923419999999997</v>
      </c>
      <c r="L18" s="22"/>
    </row>
    <row r="19" spans="1:12" x14ac:dyDescent="0.3">
      <c r="A19" s="54" t="s">
        <v>357</v>
      </c>
      <c r="B19" s="54"/>
      <c r="C19" s="20" t="s">
        <v>6</v>
      </c>
      <c r="D19" s="18">
        <v>0.39</v>
      </c>
      <c r="E19" s="27">
        <v>18.5</v>
      </c>
      <c r="F19" s="18">
        <v>7.22</v>
      </c>
      <c r="G19" s="19">
        <v>8.9800000000000005E-2</v>
      </c>
      <c r="H19" s="16" t="s">
        <v>358</v>
      </c>
      <c r="I19" s="20" t="s">
        <v>294</v>
      </c>
      <c r="J19" s="21">
        <v>1</v>
      </c>
      <c r="K19" s="19">
        <v>8.9756300000000011E-2</v>
      </c>
      <c r="L19" s="22"/>
    </row>
    <row r="20" spans="1:12" x14ac:dyDescent="0.3">
      <c r="A20" s="54" t="s">
        <v>359</v>
      </c>
      <c r="B20" s="54"/>
      <c r="C20" s="20" t="s">
        <v>6</v>
      </c>
      <c r="D20" s="18">
        <v>0.11</v>
      </c>
      <c r="E20" s="27">
        <v>20</v>
      </c>
      <c r="F20" s="18">
        <v>2.2000000000000002</v>
      </c>
      <c r="G20" s="19">
        <v>2.7300000000000001E-2</v>
      </c>
      <c r="H20" s="16" t="s">
        <v>358</v>
      </c>
      <c r="I20" s="20" t="s">
        <v>294</v>
      </c>
      <c r="J20" s="21">
        <v>1</v>
      </c>
      <c r="K20" s="19">
        <v>2.7349599999999995E-2</v>
      </c>
      <c r="L20" s="22"/>
    </row>
    <row r="21" spans="1:12" x14ac:dyDescent="0.3">
      <c r="A21" s="54" t="s">
        <v>668</v>
      </c>
      <c r="B21" s="54"/>
      <c r="C21" s="20" t="s">
        <v>669</v>
      </c>
      <c r="D21" s="18">
        <v>5</v>
      </c>
      <c r="E21" s="27">
        <v>7.1</v>
      </c>
      <c r="F21" s="18">
        <v>35.5</v>
      </c>
      <c r="G21" s="19">
        <v>0.44130000000000003</v>
      </c>
      <c r="H21" s="16" t="s">
        <v>428</v>
      </c>
      <c r="I21" s="20" t="s">
        <v>342</v>
      </c>
      <c r="J21" s="21">
        <v>0.4</v>
      </c>
      <c r="K21" s="19">
        <v>0.17652908</v>
      </c>
      <c r="L21" s="22"/>
    </row>
    <row r="22" spans="1:12" x14ac:dyDescent="0.3">
      <c r="A22" s="54" t="s">
        <v>353</v>
      </c>
      <c r="B22" s="54"/>
      <c r="C22" s="20" t="s">
        <v>325</v>
      </c>
      <c r="D22" s="18">
        <v>0.31</v>
      </c>
      <c r="E22" s="27">
        <v>1.1000000000000001</v>
      </c>
      <c r="F22" s="18">
        <v>0.34</v>
      </c>
      <c r="G22" s="19">
        <v>4.1999999999999997E-3</v>
      </c>
      <c r="H22" s="16" t="s">
        <v>346</v>
      </c>
      <c r="I22" s="20" t="s">
        <v>342</v>
      </c>
      <c r="J22" s="21">
        <v>0.4</v>
      </c>
      <c r="K22" s="19">
        <v>1.6907199999999999E-3</v>
      </c>
      <c r="L22" s="22"/>
    </row>
    <row r="23" spans="1:12" x14ac:dyDescent="0.3">
      <c r="A23" s="54" t="s">
        <v>340</v>
      </c>
      <c r="B23" s="54"/>
      <c r="C23" s="20" t="s">
        <v>325</v>
      </c>
      <c r="D23" s="18">
        <v>0.1</v>
      </c>
      <c r="E23" s="27">
        <v>1.1499999999999999</v>
      </c>
      <c r="F23" s="18">
        <v>0.12</v>
      </c>
      <c r="G23" s="19">
        <v>1.5E-3</v>
      </c>
      <c r="H23" s="16" t="s">
        <v>341</v>
      </c>
      <c r="I23" s="20" t="s">
        <v>342</v>
      </c>
      <c r="J23" s="21">
        <v>0.4</v>
      </c>
      <c r="K23" s="19">
        <v>5.9672000000000002E-4</v>
      </c>
      <c r="L23" s="22"/>
    </row>
    <row r="24" spans="1:12" x14ac:dyDescent="0.3">
      <c r="A24" s="54" t="s">
        <v>360</v>
      </c>
      <c r="B24" s="54"/>
      <c r="C24" s="20" t="s">
        <v>361</v>
      </c>
      <c r="D24" s="18">
        <v>50</v>
      </c>
      <c r="E24" s="27">
        <v>0.01</v>
      </c>
      <c r="F24" s="18">
        <v>0.5</v>
      </c>
      <c r="G24" s="19">
        <v>6.1999999999999998E-3</v>
      </c>
      <c r="H24" s="16" t="s">
        <v>362</v>
      </c>
      <c r="I24" s="20" t="s">
        <v>294</v>
      </c>
      <c r="J24" s="21">
        <v>1</v>
      </c>
      <c r="K24" s="19">
        <v>6.2158000000000005E-3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73.88000000000001</v>
      </c>
      <c r="G25" s="26"/>
      <c r="H25" s="50" t="s">
        <v>296</v>
      </c>
      <c r="I25" s="50"/>
      <c r="J25" s="50"/>
      <c r="K25" s="19">
        <f>SUM(K18:K24)</f>
        <v>0.44137241999999993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56" t="s">
        <v>283</v>
      </c>
      <c r="B27" s="56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54"/>
      <c r="B28" s="54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29"/>
      <c r="B30" s="9"/>
      <c r="C30" s="30" t="s">
        <v>308</v>
      </c>
      <c r="D30" s="31"/>
      <c r="E30" s="27"/>
      <c r="F30" s="18">
        <v>80.44</v>
      </c>
      <c r="G30" s="32"/>
      <c r="H30" s="41"/>
      <c r="I30" s="42"/>
      <c r="J30" s="43"/>
      <c r="K30" s="33"/>
    </row>
    <row r="31" spans="1:12" x14ac:dyDescent="0.3">
      <c r="A31" s="34"/>
      <c r="B31" s="8"/>
      <c r="C31" s="30" t="s">
        <v>309</v>
      </c>
      <c r="D31" s="18"/>
      <c r="E31" s="21" t="s">
        <v>310</v>
      </c>
      <c r="F31" s="18">
        <v>16.09</v>
      </c>
      <c r="G31" s="35"/>
      <c r="H31" s="44"/>
      <c r="I31" s="45"/>
      <c r="J31" s="46"/>
      <c r="K31" s="35"/>
    </row>
    <row r="32" spans="1:12" x14ac:dyDescent="0.3">
      <c r="A32" s="34"/>
      <c r="B32" s="8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0.52290000000000003</v>
      </c>
    </row>
    <row r="33" spans="1:11" x14ac:dyDescent="0.3">
      <c r="A33" s="34"/>
      <c r="B33" s="8"/>
      <c r="C33" s="30" t="s">
        <v>312</v>
      </c>
      <c r="D33" s="20"/>
      <c r="E33" s="18"/>
      <c r="F33" s="31">
        <v>96.53</v>
      </c>
      <c r="G33" s="38"/>
      <c r="H33" s="44"/>
      <c r="I33" s="45"/>
      <c r="J33" s="46"/>
      <c r="K33" s="35"/>
    </row>
    <row r="34" spans="1:11" x14ac:dyDescent="0.3">
      <c r="A34" s="34"/>
      <c r="B34" s="8"/>
      <c r="C34" s="30" t="s">
        <v>313</v>
      </c>
      <c r="D34" s="18"/>
      <c r="E34" s="18"/>
      <c r="F34" s="31">
        <f>F33</f>
        <v>96.53</v>
      </c>
      <c r="G34" s="39"/>
      <c r="H34" s="47"/>
      <c r="I34" s="48"/>
      <c r="J34" s="49"/>
      <c r="K34" s="40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0:E10"/>
    <mergeCell ref="A11:F11"/>
    <mergeCell ref="A15:E15"/>
    <mergeCell ref="I7:I8"/>
    <mergeCell ref="I11:I12"/>
    <mergeCell ref="I10:J10"/>
    <mergeCell ref="H15:J15"/>
    <mergeCell ref="E1:F1"/>
    <mergeCell ref="A2:F2"/>
    <mergeCell ref="G2:K2"/>
    <mergeCell ref="A4:D5"/>
    <mergeCell ref="A7:F7"/>
    <mergeCell ref="H30:J34"/>
    <mergeCell ref="H29:J29"/>
    <mergeCell ref="I26:I27"/>
    <mergeCell ref="A29:E29"/>
    <mergeCell ref="A28:B28"/>
    <mergeCell ref="A26:F26"/>
    <mergeCell ref="A27:B27"/>
    <mergeCell ref="H25:J25"/>
    <mergeCell ref="I16:I17"/>
    <mergeCell ref="A20:B20"/>
    <mergeCell ref="A21:B21"/>
    <mergeCell ref="A22:B22"/>
    <mergeCell ref="A23:B23"/>
    <mergeCell ref="A25:E25"/>
    <mergeCell ref="A24:B24"/>
    <mergeCell ref="A17:B17"/>
    <mergeCell ref="A16:F16"/>
    <mergeCell ref="A18:B18"/>
    <mergeCell ref="A19:B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2-000000000000}">
  <sheetPr codeName="Hoja261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1460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2-000000000000}">
  <sheetPr codeName="Hoja2617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2-000000000000}">
  <sheetPr codeName="Hoja2618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245</v>
      </c>
      <c r="B4" s="64"/>
      <c r="C4" s="64"/>
      <c r="D4" s="64"/>
      <c r="E4" s="5" t="s">
        <v>275</v>
      </c>
      <c r="F4" s="6" t="s">
        <v>6</v>
      </c>
      <c r="H4" s="1" t="s">
        <v>1462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1463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2.9999999999999997E-4</v>
      </c>
      <c r="H9" s="16" t="s">
        <v>293</v>
      </c>
      <c r="I9" s="20" t="s">
        <v>294</v>
      </c>
      <c r="J9" s="21">
        <v>1</v>
      </c>
      <c r="K9" s="19">
        <v>3.3520000000000002E-4</v>
      </c>
      <c r="L9" s="22"/>
      <c r="M9" s="23"/>
      <c r="O9" s="24"/>
    </row>
    <row r="10" spans="1:15" x14ac:dyDescent="0.3">
      <c r="A10" s="16" t="s">
        <v>355</v>
      </c>
      <c r="B10" s="17">
        <v>1</v>
      </c>
      <c r="C10" s="18">
        <v>2.5</v>
      </c>
      <c r="D10" s="18">
        <f>IF(ISNUMBER(B10),B10*C10,)</f>
        <v>2.5</v>
      </c>
      <c r="E10" s="17">
        <v>1.26</v>
      </c>
      <c r="F10" s="18">
        <v>3.15</v>
      </c>
      <c r="G10" s="19">
        <v>1.7600000000000001E-2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366</v>
      </c>
      <c r="B11" s="17">
        <v>1</v>
      </c>
      <c r="C11" s="18">
        <v>2</v>
      </c>
      <c r="D11" s="18">
        <f>IF(ISNUMBER(B11),B11*C11,)</f>
        <v>2</v>
      </c>
      <c r="E11" s="17">
        <v>1.2649999999999999</v>
      </c>
      <c r="F11" s="18">
        <v>2.5299999999999998</v>
      </c>
      <c r="G11" s="19">
        <v>1.41E-2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5.74</v>
      </c>
      <c r="G12" s="26"/>
      <c r="H12" s="25"/>
      <c r="I12" s="52" t="s">
        <v>296</v>
      </c>
      <c r="J12" s="52"/>
      <c r="K12" s="19">
        <f>SUM(K9:K11)</f>
        <v>3.3520000000000002E-4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10</v>
      </c>
      <c r="C15" s="18">
        <v>4.05</v>
      </c>
      <c r="D15" s="18">
        <f>IF(ISNUMBER(B15),B15*C15,)</f>
        <v>40.5</v>
      </c>
      <c r="E15" s="17">
        <v>1.26</v>
      </c>
      <c r="F15" s="18">
        <v>51.03</v>
      </c>
      <c r="G15" s="19">
        <v>0.28510000000000002</v>
      </c>
      <c r="H15" s="16" t="s">
        <v>300</v>
      </c>
      <c r="I15" s="20" t="s">
        <v>294</v>
      </c>
      <c r="J15" s="21">
        <v>1</v>
      </c>
      <c r="K15" s="19">
        <v>0.28505189999999997</v>
      </c>
      <c r="L15" s="22"/>
    </row>
    <row r="16" spans="1:15" x14ac:dyDescent="0.3">
      <c r="A16" s="16" t="s">
        <v>315</v>
      </c>
      <c r="B16" s="17">
        <v>2</v>
      </c>
      <c r="C16" s="18">
        <v>4.0999999999999996</v>
      </c>
      <c r="D16" s="18">
        <f>IF(ISNUMBER(B16),B16*C16,)</f>
        <v>8.1999999999999993</v>
      </c>
      <c r="E16" s="17">
        <v>1.28</v>
      </c>
      <c r="F16" s="18">
        <v>10.5</v>
      </c>
      <c r="G16" s="19">
        <v>5.8700000000000002E-2</v>
      </c>
      <c r="H16" s="16" t="s">
        <v>300</v>
      </c>
      <c r="I16" s="20" t="s">
        <v>294</v>
      </c>
      <c r="J16" s="21">
        <v>1</v>
      </c>
      <c r="K16" s="19">
        <v>5.8652699999999988E-2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61.53</v>
      </c>
      <c r="G17" s="26"/>
      <c r="H17" s="50" t="s">
        <v>296</v>
      </c>
      <c r="I17" s="50"/>
      <c r="J17" s="50"/>
      <c r="K17" s="19">
        <f>SUM(K15:K16)</f>
        <v>0.34370459999999997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363</v>
      </c>
      <c r="B20" s="54"/>
      <c r="C20" s="20" t="s">
        <v>325</v>
      </c>
      <c r="D20" s="17">
        <v>375</v>
      </c>
      <c r="E20" s="18">
        <v>0.16</v>
      </c>
      <c r="F20" s="18">
        <v>60</v>
      </c>
      <c r="G20" s="19">
        <v>0.33520000000000005</v>
      </c>
      <c r="H20" s="16" t="s">
        <v>364</v>
      </c>
      <c r="I20" s="20" t="s">
        <v>342</v>
      </c>
      <c r="J20" s="21">
        <v>0.4</v>
      </c>
      <c r="K20" s="19">
        <v>0.13406324</v>
      </c>
      <c r="L20" s="22"/>
    </row>
    <row r="21" spans="1:12" x14ac:dyDescent="0.3">
      <c r="A21" s="54" t="s">
        <v>357</v>
      </c>
      <c r="B21" s="54"/>
      <c r="C21" s="20" t="s">
        <v>6</v>
      </c>
      <c r="D21" s="18">
        <v>0.5</v>
      </c>
      <c r="E21" s="27">
        <v>18.5</v>
      </c>
      <c r="F21" s="18">
        <v>9.25</v>
      </c>
      <c r="G21" s="19">
        <v>5.1699999999999996E-2</v>
      </c>
      <c r="H21" s="16" t="s">
        <v>358</v>
      </c>
      <c r="I21" s="20" t="s">
        <v>294</v>
      </c>
      <c r="J21" s="21">
        <v>1</v>
      </c>
      <c r="K21" s="19">
        <v>5.1670199999999999E-2</v>
      </c>
      <c r="L21" s="22"/>
    </row>
    <row r="22" spans="1:12" x14ac:dyDescent="0.3">
      <c r="A22" s="54" t="s">
        <v>359</v>
      </c>
      <c r="B22" s="54"/>
      <c r="C22" s="20" t="s">
        <v>6</v>
      </c>
      <c r="D22" s="18">
        <v>1</v>
      </c>
      <c r="E22" s="27">
        <v>20</v>
      </c>
      <c r="F22" s="18">
        <v>20</v>
      </c>
      <c r="G22" s="19">
        <v>0.11169999999999999</v>
      </c>
      <c r="H22" s="16" t="s">
        <v>358</v>
      </c>
      <c r="I22" s="20" t="s">
        <v>294</v>
      </c>
      <c r="J22" s="21">
        <v>1</v>
      </c>
      <c r="K22" s="19">
        <v>0.1117194</v>
      </c>
      <c r="L22" s="22"/>
    </row>
    <row r="23" spans="1:12" x14ac:dyDescent="0.3">
      <c r="A23" s="54" t="s">
        <v>443</v>
      </c>
      <c r="B23" s="54"/>
      <c r="C23" s="20" t="s">
        <v>444</v>
      </c>
      <c r="D23" s="18">
        <v>1.5</v>
      </c>
      <c r="E23" s="27">
        <v>15</v>
      </c>
      <c r="F23" s="18">
        <v>22.5</v>
      </c>
      <c r="G23" s="19">
        <v>0.12570000000000001</v>
      </c>
      <c r="H23" s="16" t="s">
        <v>337</v>
      </c>
      <c r="I23" s="20" t="s">
        <v>294</v>
      </c>
      <c r="J23" s="21">
        <v>1</v>
      </c>
      <c r="K23" s="19">
        <v>0.1256843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111.75</v>
      </c>
      <c r="G24" s="26"/>
      <c r="H24" s="50" t="s">
        <v>296</v>
      </c>
      <c r="I24" s="50"/>
      <c r="J24" s="50"/>
      <c r="K24" s="19">
        <f>SUM(K20:K23)</f>
        <v>0.42313714000000002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179.02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35.799999999999997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0.76719999999999999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214.82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214.82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3:B23"/>
    <mergeCell ref="A12:E12"/>
    <mergeCell ref="A13:F13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2-000000000000}">
  <sheetPr codeName="Hoja261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</v>
      </c>
      <c r="B4" s="64"/>
      <c r="C4" s="64"/>
      <c r="D4" s="64"/>
      <c r="E4" s="5" t="s">
        <v>275</v>
      </c>
      <c r="F4" s="6" t="s">
        <v>3</v>
      </c>
      <c r="H4" s="1" t="s">
        <v>1464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1.3100000000000001E-2</v>
      </c>
      <c r="H9" s="16" t="s">
        <v>293</v>
      </c>
      <c r="I9" s="20" t="s">
        <v>294</v>
      </c>
      <c r="J9" s="21">
        <v>1</v>
      </c>
      <c r="K9" s="19">
        <v>1.30933E-2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1.30933E-2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0.19700000000000001</v>
      </c>
      <c r="F13" s="18">
        <v>0.8</v>
      </c>
      <c r="G13" s="19">
        <v>0.13089999999999999</v>
      </c>
      <c r="H13" s="16" t="s">
        <v>300</v>
      </c>
      <c r="I13" s="20" t="s">
        <v>294</v>
      </c>
      <c r="J13" s="21">
        <v>1</v>
      </c>
      <c r="K13" s="19">
        <v>0.13093289999999999</v>
      </c>
      <c r="L13" s="22"/>
    </row>
    <row r="14" spans="1:15" x14ac:dyDescent="0.3">
      <c r="A14" s="16" t="s">
        <v>335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0.19700000000000001</v>
      </c>
      <c r="F14" s="18">
        <v>0.81</v>
      </c>
      <c r="G14" s="19">
        <v>0.1326</v>
      </c>
      <c r="H14" s="16" t="s">
        <v>300</v>
      </c>
      <c r="I14" s="20" t="s">
        <v>294</v>
      </c>
      <c r="J14" s="21">
        <v>1</v>
      </c>
      <c r="K14" s="19">
        <v>0.13256959999999998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1.61</v>
      </c>
      <c r="G15" s="26"/>
      <c r="H15" s="50" t="s">
        <v>296</v>
      </c>
      <c r="I15" s="50"/>
      <c r="J15" s="50"/>
      <c r="K15" s="19">
        <f>SUM(K13:K14)</f>
        <v>0.26350249999999997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336</v>
      </c>
      <c r="B18" s="54"/>
      <c r="C18" s="20" t="s">
        <v>17</v>
      </c>
      <c r="D18" s="17">
        <v>1</v>
      </c>
      <c r="E18" s="18">
        <v>3</v>
      </c>
      <c r="F18" s="18">
        <v>3</v>
      </c>
      <c r="G18" s="19">
        <v>0.49099999999999999</v>
      </c>
      <c r="H18" s="16" t="s">
        <v>337</v>
      </c>
      <c r="I18" s="20" t="s">
        <v>294</v>
      </c>
      <c r="J18" s="21">
        <v>1</v>
      </c>
      <c r="K18" s="19">
        <v>0.4909984</v>
      </c>
      <c r="L18" s="22"/>
    </row>
    <row r="19" spans="1:12" x14ac:dyDescent="0.3">
      <c r="A19" s="54" t="s">
        <v>338</v>
      </c>
      <c r="B19" s="54"/>
      <c r="C19" s="20" t="s">
        <v>17</v>
      </c>
      <c r="D19" s="18">
        <v>0.5</v>
      </c>
      <c r="E19" s="27">
        <v>1.4</v>
      </c>
      <c r="F19" s="18">
        <v>0.7</v>
      </c>
      <c r="G19" s="19">
        <v>0.11460000000000001</v>
      </c>
      <c r="H19" s="16" t="s">
        <v>339</v>
      </c>
      <c r="I19" s="20" t="s">
        <v>294</v>
      </c>
      <c r="J19" s="21">
        <v>1</v>
      </c>
      <c r="K19" s="19">
        <v>0.11456630000000001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0.06</v>
      </c>
      <c r="E20" s="27">
        <v>1.1499999999999999</v>
      </c>
      <c r="F20" s="18">
        <v>7.0000000000000007E-2</v>
      </c>
      <c r="G20" s="19">
        <v>1.15E-2</v>
      </c>
      <c r="H20" s="16" t="s">
        <v>341</v>
      </c>
      <c r="I20" s="20" t="s">
        <v>342</v>
      </c>
      <c r="J20" s="21">
        <v>0.4</v>
      </c>
      <c r="K20" s="19">
        <v>4.5826399999999998E-3</v>
      </c>
      <c r="L20" s="22"/>
    </row>
    <row r="21" spans="1:12" x14ac:dyDescent="0.3">
      <c r="A21" s="54" t="s">
        <v>343</v>
      </c>
      <c r="B21" s="54"/>
      <c r="C21" s="20" t="s">
        <v>17</v>
      </c>
      <c r="D21" s="18">
        <v>0.5</v>
      </c>
      <c r="E21" s="27">
        <v>1.1499999999999999</v>
      </c>
      <c r="F21" s="18">
        <v>0.57999999999999996</v>
      </c>
      <c r="G21" s="19">
        <v>9.4899999999999998E-2</v>
      </c>
      <c r="H21" s="16" t="s">
        <v>344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345</v>
      </c>
      <c r="B22" s="54"/>
      <c r="C22" s="20" t="s">
        <v>325</v>
      </c>
      <c r="D22" s="18">
        <v>0.1</v>
      </c>
      <c r="E22" s="27">
        <v>0.7</v>
      </c>
      <c r="F22" s="18">
        <v>7.0000000000000007E-2</v>
      </c>
      <c r="G22" s="19">
        <v>1.15E-2</v>
      </c>
      <c r="H22" s="16" t="s">
        <v>346</v>
      </c>
      <c r="I22" s="20" t="s">
        <v>342</v>
      </c>
      <c r="J22" s="21">
        <v>0.4</v>
      </c>
      <c r="K22" s="19">
        <v>4.5826399999999998E-3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4.42</v>
      </c>
      <c r="G23" s="26"/>
      <c r="H23" s="50" t="s">
        <v>296</v>
      </c>
      <c r="I23" s="50"/>
      <c r="J23" s="50"/>
      <c r="K23" s="19">
        <f>SUM(K18:K22)</f>
        <v>0.6147299799999999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6.11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1.22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0.89129999999999998</v>
      </c>
    </row>
    <row r="31" spans="1:12" x14ac:dyDescent="0.3">
      <c r="A31" s="34"/>
      <c r="B31" s="8"/>
      <c r="C31" s="30" t="s">
        <v>312</v>
      </c>
      <c r="D31" s="20"/>
      <c r="E31" s="18"/>
      <c r="F31" s="31">
        <v>7.33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7.33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2-000000000000}">
  <sheetPr codeName="Hoja2620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1465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2-000000000000}">
  <sheetPr codeName="Hoja262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1466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2-000000000000}">
  <sheetPr codeName="Hoja262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58</v>
      </c>
      <c r="B4" s="64"/>
      <c r="C4" s="64"/>
      <c r="D4" s="64"/>
      <c r="E4" s="5" t="s">
        <v>275</v>
      </c>
      <c r="F4" s="6" t="s">
        <v>24</v>
      </c>
      <c r="H4" s="1" t="s">
        <v>1467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8.3000000000000001E-3</v>
      </c>
      <c r="H9" s="16" t="s">
        <v>293</v>
      </c>
      <c r="I9" s="20" t="s">
        <v>294</v>
      </c>
      <c r="J9" s="21">
        <v>1</v>
      </c>
      <c r="K9" s="19">
        <v>8.3333000000000001E-3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8.3333000000000001E-3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3.7999999999999999E-2</v>
      </c>
      <c r="F13" s="18">
        <v>0.15</v>
      </c>
      <c r="G13" s="19">
        <v>6.25E-2</v>
      </c>
      <c r="H13" s="16" t="s">
        <v>300</v>
      </c>
      <c r="I13" s="20" t="s">
        <v>294</v>
      </c>
      <c r="J13" s="21">
        <v>1</v>
      </c>
      <c r="K13" s="19">
        <v>6.25E-2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3.7999999999999999E-2</v>
      </c>
      <c r="F14" s="18">
        <v>0.16</v>
      </c>
      <c r="G14" s="19">
        <v>6.6699999999999995E-2</v>
      </c>
      <c r="H14" s="16" t="s">
        <v>300</v>
      </c>
      <c r="I14" s="20" t="s">
        <v>294</v>
      </c>
      <c r="J14" s="21">
        <v>1</v>
      </c>
      <c r="K14" s="19">
        <v>6.6666699999999995E-2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0.31</v>
      </c>
      <c r="G15" s="26"/>
      <c r="H15" s="50" t="s">
        <v>296</v>
      </c>
      <c r="I15" s="50"/>
      <c r="J15" s="50"/>
      <c r="K15" s="19">
        <f>SUM(K13:K14)</f>
        <v>0.1291667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530</v>
      </c>
      <c r="B18" s="54"/>
      <c r="C18" s="20" t="s">
        <v>376</v>
      </c>
      <c r="D18" s="17">
        <v>1.01</v>
      </c>
      <c r="E18" s="18">
        <v>2</v>
      </c>
      <c r="F18" s="18">
        <v>2.02</v>
      </c>
      <c r="G18" s="19">
        <v>0.8417</v>
      </c>
      <c r="H18" s="16" t="s">
        <v>377</v>
      </c>
      <c r="I18" s="20" t="s">
        <v>342</v>
      </c>
      <c r="J18" s="21">
        <v>0.4</v>
      </c>
      <c r="K18" s="19">
        <v>0.33666668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2.0799999999999999E-2</v>
      </c>
      <c r="H19" s="16" t="s">
        <v>533</v>
      </c>
      <c r="I19" s="20" t="s">
        <v>342</v>
      </c>
      <c r="J19" s="21">
        <v>0.4</v>
      </c>
      <c r="K19" s="19">
        <v>8.33332E-3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2.0699999999999998</v>
      </c>
      <c r="G20" s="26"/>
      <c r="H20" s="50" t="s">
        <v>296</v>
      </c>
      <c r="I20" s="50"/>
      <c r="J20" s="50"/>
      <c r="K20" s="19">
        <f>SUM(K18:K19)</f>
        <v>0.34499999999999997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0.48249999999999998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2.88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2.88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2-000000000000}">
  <sheetPr codeName="Hoja262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246</v>
      </c>
      <c r="B4" s="64"/>
      <c r="C4" s="64"/>
      <c r="D4" s="64"/>
      <c r="E4" s="5" t="s">
        <v>275</v>
      </c>
      <c r="F4" s="6" t="s">
        <v>17</v>
      </c>
      <c r="H4" s="1" t="s">
        <v>1468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1.51976E-2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1.51976E-2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0.22</v>
      </c>
      <c r="F13" s="18">
        <v>0.9</v>
      </c>
      <c r="G13" s="19">
        <v>0.27360000000000001</v>
      </c>
      <c r="H13" s="16" t="s">
        <v>300</v>
      </c>
      <c r="I13" s="20" t="s">
        <v>294</v>
      </c>
      <c r="J13" s="21">
        <v>1</v>
      </c>
      <c r="K13" s="19">
        <v>0.27355619999999997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0.9</v>
      </c>
      <c r="G14" s="26"/>
      <c r="H14" s="50" t="s">
        <v>296</v>
      </c>
      <c r="I14" s="50"/>
      <c r="J14" s="50"/>
      <c r="K14" s="19">
        <f>SUM(K13)</f>
        <v>0.27355619999999997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1469</v>
      </c>
      <c r="B17" s="54"/>
      <c r="C17" s="20" t="s">
        <v>546</v>
      </c>
      <c r="D17" s="17">
        <v>1.05</v>
      </c>
      <c r="E17" s="18">
        <v>1.87</v>
      </c>
      <c r="F17" s="18">
        <v>1.96</v>
      </c>
      <c r="G17" s="19">
        <v>0.59570000000000001</v>
      </c>
      <c r="H17" s="16" t="s">
        <v>454</v>
      </c>
      <c r="I17" s="20" t="s">
        <v>342</v>
      </c>
      <c r="J17" s="21">
        <v>0.4</v>
      </c>
      <c r="K17" s="19">
        <v>0.23829787999999996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0.5</v>
      </c>
      <c r="E18" s="27">
        <v>0.75</v>
      </c>
      <c r="F18" s="18">
        <v>0.38</v>
      </c>
      <c r="G18" s="19">
        <v>0.11550000000000001</v>
      </c>
      <c r="H18" s="16" t="s">
        <v>533</v>
      </c>
      <c r="I18" s="20" t="s">
        <v>342</v>
      </c>
      <c r="J18" s="21">
        <v>0.4</v>
      </c>
      <c r="K18" s="19">
        <v>4.6200600000000008E-2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2.34</v>
      </c>
      <c r="G19" s="26"/>
      <c r="H19" s="50" t="s">
        <v>296</v>
      </c>
      <c r="I19" s="50"/>
      <c r="J19" s="50"/>
      <c r="K19" s="19">
        <f>SUM(K17:K18)</f>
        <v>0.28449848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3.29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0.57330000000000003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2-000000000000}">
  <sheetPr codeName="Hoja2624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247</v>
      </c>
      <c r="B4" s="64"/>
      <c r="C4" s="64"/>
      <c r="D4" s="64"/>
      <c r="E4" s="5" t="s">
        <v>275</v>
      </c>
      <c r="F4" s="6" t="s">
        <v>17</v>
      </c>
      <c r="H4" s="1" t="s">
        <v>1470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5.6000000000000008E-3</v>
      </c>
      <c r="H9" s="16" t="s">
        <v>293</v>
      </c>
      <c r="I9" s="20" t="s">
        <v>294</v>
      </c>
      <c r="J9" s="21">
        <v>1</v>
      </c>
      <c r="K9" s="19">
        <v>5.6496999999999997E-3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5.6496999999999997E-3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0.21</v>
      </c>
      <c r="F13" s="18">
        <v>0.86</v>
      </c>
      <c r="G13" s="19">
        <v>0.1215</v>
      </c>
      <c r="H13" s="16" t="s">
        <v>300</v>
      </c>
      <c r="I13" s="20" t="s">
        <v>294</v>
      </c>
      <c r="J13" s="21">
        <v>1</v>
      </c>
      <c r="K13" s="19">
        <v>0.1214689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0.86</v>
      </c>
      <c r="G14" s="26"/>
      <c r="H14" s="50" t="s">
        <v>296</v>
      </c>
      <c r="I14" s="50"/>
      <c r="J14" s="50"/>
      <c r="K14" s="19">
        <f>SUM(K13)</f>
        <v>0.1214689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1471</v>
      </c>
      <c r="B17" s="54"/>
      <c r="C17" s="20" t="s">
        <v>546</v>
      </c>
      <c r="D17" s="17">
        <v>1.05</v>
      </c>
      <c r="E17" s="18">
        <v>5.6</v>
      </c>
      <c r="F17" s="18">
        <v>5.88</v>
      </c>
      <c r="G17" s="19">
        <v>0.83050000000000002</v>
      </c>
      <c r="H17" s="16" t="s">
        <v>377</v>
      </c>
      <c r="I17" s="20" t="s">
        <v>342</v>
      </c>
      <c r="J17" s="21">
        <v>0.4</v>
      </c>
      <c r="K17" s="19">
        <v>0.33220339999999993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0.4</v>
      </c>
      <c r="E18" s="27">
        <v>0.75</v>
      </c>
      <c r="F18" s="18">
        <v>0.3</v>
      </c>
      <c r="G18" s="19">
        <v>4.24E-2</v>
      </c>
      <c r="H18" s="16" t="s">
        <v>533</v>
      </c>
      <c r="I18" s="20" t="s">
        <v>342</v>
      </c>
      <c r="J18" s="21">
        <v>0.4</v>
      </c>
      <c r="K18" s="19">
        <v>1.6949160000000001E-2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6.18</v>
      </c>
      <c r="G19" s="26"/>
      <c r="H19" s="50" t="s">
        <v>296</v>
      </c>
      <c r="I19" s="50"/>
      <c r="J19" s="50"/>
      <c r="K19" s="19">
        <f>SUM(K17:K18)</f>
        <v>0.34915255999999995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1.42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0.4763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8.5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8.5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2-000000000000}">
  <sheetPr codeName="Hoja262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200</v>
      </c>
      <c r="B4" s="64"/>
      <c r="C4" s="64"/>
      <c r="D4" s="64"/>
      <c r="E4" s="5" t="s">
        <v>275</v>
      </c>
      <c r="F4" s="6" t="s">
        <v>17</v>
      </c>
      <c r="H4" s="1" t="s">
        <v>1472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3.8931999999999999E-3</v>
      </c>
      <c r="L9" s="22"/>
      <c r="M9" s="23"/>
      <c r="O9" s="24"/>
    </row>
    <row r="10" spans="1:15" x14ac:dyDescent="0.3">
      <c r="A10" s="16" t="s">
        <v>1222</v>
      </c>
      <c r="B10" s="17">
        <v>0.1</v>
      </c>
      <c r="C10" s="18">
        <v>0.25</v>
      </c>
      <c r="D10" s="18">
        <f>IF(ISNUMBER(B10),B10*C10,)</f>
        <v>2.5000000000000001E-2</v>
      </c>
      <c r="E10" s="17">
        <v>0.66666999999999998</v>
      </c>
      <c r="F10" s="18">
        <v>0.02</v>
      </c>
      <c r="G10" s="19">
        <v>5.9999999999999995E-4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0.16</v>
      </c>
      <c r="G11" s="26"/>
      <c r="H11" s="25"/>
      <c r="I11" s="52" t="s">
        <v>296</v>
      </c>
      <c r="J11" s="52"/>
      <c r="K11" s="19">
        <f>SUM(K9:K10)</f>
        <v>3.8931999999999999E-3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0.66666999999999998</v>
      </c>
      <c r="F14" s="18">
        <v>2.73</v>
      </c>
      <c r="G14" s="19">
        <v>7.5899999999999995E-2</v>
      </c>
      <c r="H14" s="16" t="s">
        <v>300</v>
      </c>
      <c r="I14" s="20" t="s">
        <v>294</v>
      </c>
      <c r="J14" s="21">
        <v>1</v>
      </c>
      <c r="K14" s="19">
        <v>7.5917700000000005E-2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2.73</v>
      </c>
      <c r="G15" s="26"/>
      <c r="H15" s="50" t="s">
        <v>296</v>
      </c>
      <c r="I15" s="50"/>
      <c r="J15" s="50"/>
      <c r="K15" s="19">
        <f>SUM(K14)</f>
        <v>7.5917700000000005E-2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538</v>
      </c>
      <c r="B18" s="54"/>
      <c r="C18" s="20" t="s">
        <v>17</v>
      </c>
      <c r="D18" s="17">
        <v>1</v>
      </c>
      <c r="E18" s="18">
        <v>32.47</v>
      </c>
      <c r="F18" s="18">
        <v>32.47</v>
      </c>
      <c r="G18" s="19">
        <v>0.90290000000000004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1.67E-2</v>
      </c>
      <c r="H19" s="16" t="s">
        <v>533</v>
      </c>
      <c r="I19" s="20" t="s">
        <v>342</v>
      </c>
      <c r="J19" s="21">
        <v>0.4</v>
      </c>
      <c r="K19" s="19">
        <v>6.6740800000000015E-3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33.07</v>
      </c>
      <c r="G20" s="26"/>
      <c r="H20" s="50" t="s">
        <v>296</v>
      </c>
      <c r="I20" s="50"/>
      <c r="J20" s="50"/>
      <c r="K20" s="19">
        <f>SUM(K18:K19)</f>
        <v>6.6740800000000015E-3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35.96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7.19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8.6499999999999994E-2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43.15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43.15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1:E11"/>
    <mergeCell ref="A12:F12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2-000000000000}">
  <sheetPr codeName="Hoja262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248</v>
      </c>
      <c r="B4" s="64"/>
      <c r="C4" s="64"/>
      <c r="D4" s="64"/>
      <c r="E4" s="5" t="s">
        <v>275</v>
      </c>
      <c r="F4" s="6" t="s">
        <v>17</v>
      </c>
      <c r="H4" s="1" t="s">
        <v>1473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8.1000000000000013E-3</v>
      </c>
      <c r="H9" s="16" t="s">
        <v>293</v>
      </c>
      <c r="I9" s="20" t="s">
        <v>294</v>
      </c>
      <c r="J9" s="21">
        <v>1</v>
      </c>
      <c r="K9" s="19">
        <v>8.1129999999999987E-3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8.1129999999999987E-3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0.66666999999999998</v>
      </c>
      <c r="F13" s="18">
        <v>2.73</v>
      </c>
      <c r="G13" s="19">
        <v>8.199999999999999E-2</v>
      </c>
      <c r="H13" s="16" t="s">
        <v>300</v>
      </c>
      <c r="I13" s="20" t="s">
        <v>294</v>
      </c>
      <c r="J13" s="21">
        <v>1</v>
      </c>
      <c r="K13" s="19">
        <v>8.2031300000000001E-2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0.66666999999999998</v>
      </c>
      <c r="F14" s="18">
        <v>2.7</v>
      </c>
      <c r="G14" s="19">
        <v>8.1099999999999992E-2</v>
      </c>
      <c r="H14" s="16" t="s">
        <v>300</v>
      </c>
      <c r="I14" s="20" t="s">
        <v>294</v>
      </c>
      <c r="J14" s="21">
        <v>1</v>
      </c>
      <c r="K14" s="19">
        <v>8.1129800000000002E-2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5.43</v>
      </c>
      <c r="G15" s="26"/>
      <c r="H15" s="50" t="s">
        <v>296</v>
      </c>
      <c r="I15" s="50"/>
      <c r="J15" s="50"/>
      <c r="K15" s="19">
        <f>SUM(K13:K14)</f>
        <v>0.1631611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1474</v>
      </c>
      <c r="B18" s="54"/>
      <c r="C18" s="20" t="s">
        <v>546</v>
      </c>
      <c r="D18" s="17">
        <v>1</v>
      </c>
      <c r="E18" s="18">
        <v>27.13</v>
      </c>
      <c r="F18" s="18">
        <v>27.13</v>
      </c>
      <c r="G18" s="19">
        <v>0.81519999999999992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0.6</v>
      </c>
      <c r="E19" s="27">
        <v>0.75</v>
      </c>
      <c r="F19" s="18">
        <v>0.45</v>
      </c>
      <c r="G19" s="19">
        <v>1.3500000000000002E-2</v>
      </c>
      <c r="H19" s="16" t="s">
        <v>533</v>
      </c>
      <c r="I19" s="20" t="s">
        <v>342</v>
      </c>
      <c r="J19" s="21">
        <v>0.4</v>
      </c>
      <c r="K19" s="19">
        <v>5.4086400000000001E-3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27.58</v>
      </c>
      <c r="G20" s="26"/>
      <c r="H20" s="50" t="s">
        <v>296</v>
      </c>
      <c r="I20" s="50"/>
      <c r="J20" s="50"/>
      <c r="K20" s="19">
        <f>SUM(K18:K19)</f>
        <v>5.4086400000000001E-3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33.28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6.66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0.1767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39.94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39.94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2-000000000000}">
  <sheetPr codeName="Hoja262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249</v>
      </c>
      <c r="B4" s="64"/>
      <c r="C4" s="64"/>
      <c r="D4" s="64"/>
      <c r="E4" s="5" t="s">
        <v>275</v>
      </c>
      <c r="F4" s="6" t="s">
        <v>24</v>
      </c>
      <c r="H4" s="1" t="s">
        <v>1475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4.3E-3</v>
      </c>
      <c r="H9" s="16" t="s">
        <v>293</v>
      </c>
      <c r="I9" s="20" t="s">
        <v>294</v>
      </c>
      <c r="J9" s="21">
        <v>1</v>
      </c>
      <c r="K9" s="19">
        <v>4.3197000000000001E-3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4.3197000000000001E-3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5.5559999999999998E-2</v>
      </c>
      <c r="F13" s="18">
        <v>0.23</v>
      </c>
      <c r="G13" s="19">
        <v>4.9699999999999994E-2</v>
      </c>
      <c r="H13" s="16" t="s">
        <v>300</v>
      </c>
      <c r="I13" s="20" t="s">
        <v>294</v>
      </c>
      <c r="J13" s="21">
        <v>1</v>
      </c>
      <c r="K13" s="19">
        <v>4.9675999999999998E-2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5.5559999999999998E-2</v>
      </c>
      <c r="F14" s="18">
        <v>0.23</v>
      </c>
      <c r="G14" s="19">
        <v>4.9699999999999994E-2</v>
      </c>
      <c r="H14" s="16" t="s">
        <v>300</v>
      </c>
      <c r="I14" s="20" t="s">
        <v>294</v>
      </c>
      <c r="J14" s="21">
        <v>1</v>
      </c>
      <c r="K14" s="19">
        <v>4.9675999999999998E-2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0.46</v>
      </c>
      <c r="G15" s="26"/>
      <c r="H15" s="50" t="s">
        <v>296</v>
      </c>
      <c r="I15" s="50"/>
      <c r="J15" s="50"/>
      <c r="K15" s="19">
        <f>SUM(K13:K14)</f>
        <v>9.9351999999999996E-2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1476</v>
      </c>
      <c r="B18" s="54"/>
      <c r="C18" s="20" t="s">
        <v>480</v>
      </c>
      <c r="D18" s="17">
        <v>1</v>
      </c>
      <c r="E18" s="18">
        <v>4.1500000000000004</v>
      </c>
      <c r="F18" s="18">
        <v>4.1500000000000004</v>
      </c>
      <c r="G18" s="19">
        <v>0.89629999999999999</v>
      </c>
      <c r="H18" s="16" t="s">
        <v>377</v>
      </c>
      <c r="I18" s="20" t="s">
        <v>342</v>
      </c>
      <c r="J18" s="21">
        <v>0.4</v>
      </c>
      <c r="K18" s="19">
        <v>0.35853132000000004</v>
      </c>
      <c r="L18" s="22"/>
    </row>
    <row r="19" spans="1:12" x14ac:dyDescent="0.3">
      <c r="A19" s="54" t="s">
        <v>400</v>
      </c>
      <c r="B19" s="54"/>
      <c r="C19" s="20" t="s">
        <v>325</v>
      </c>
      <c r="D19" s="18">
        <v>2E-3</v>
      </c>
      <c r="E19" s="27">
        <v>1.5</v>
      </c>
      <c r="F19" s="18">
        <v>0</v>
      </c>
      <c r="G19" s="19">
        <v>0</v>
      </c>
      <c r="H19" s="16" t="s">
        <v>401</v>
      </c>
      <c r="I19" s="20" t="s">
        <v>294</v>
      </c>
      <c r="J19" s="21">
        <v>1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4.1500000000000004</v>
      </c>
      <c r="G20" s="26"/>
      <c r="H20" s="50" t="s">
        <v>296</v>
      </c>
      <c r="I20" s="50"/>
      <c r="J20" s="50"/>
      <c r="K20" s="19">
        <f>SUM(K18:K19)</f>
        <v>0.35853132000000004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4.63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0.93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0.4622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5.56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5.56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2-000000000000}">
  <sheetPr codeName="Hoja262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196</v>
      </c>
      <c r="B4" s="64"/>
      <c r="C4" s="64"/>
      <c r="D4" s="64"/>
      <c r="E4" s="5" t="s">
        <v>275</v>
      </c>
      <c r="F4" s="6" t="s">
        <v>17</v>
      </c>
      <c r="H4" s="1" t="s">
        <v>1477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1.38</v>
      </c>
      <c r="G9" s="19">
        <v>4.5000000000000005E-3</v>
      </c>
      <c r="H9" s="16" t="s">
        <v>293</v>
      </c>
      <c r="I9" s="20" t="s">
        <v>294</v>
      </c>
      <c r="J9" s="21">
        <v>1</v>
      </c>
      <c r="K9" s="19">
        <v>4.4909999999999993E-3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1.38</v>
      </c>
      <c r="G10" s="26"/>
      <c r="H10" s="25"/>
      <c r="I10" s="52" t="s">
        <v>296</v>
      </c>
      <c r="J10" s="52"/>
      <c r="K10" s="19">
        <f>SUM(K9)</f>
        <v>4.4909999999999993E-3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3.3759999999999999</v>
      </c>
      <c r="F13" s="18">
        <v>13.67</v>
      </c>
      <c r="G13" s="19">
        <v>4.4500000000000005E-2</v>
      </c>
      <c r="H13" s="16" t="s">
        <v>300</v>
      </c>
      <c r="I13" s="20" t="s">
        <v>294</v>
      </c>
      <c r="J13" s="21">
        <v>1</v>
      </c>
      <c r="K13" s="19">
        <v>4.4487100000000002E-2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3.3759999999999999</v>
      </c>
      <c r="F14" s="18">
        <v>13.84</v>
      </c>
      <c r="G14" s="19">
        <v>4.4999999999999998E-2</v>
      </c>
      <c r="H14" s="16" t="s">
        <v>300</v>
      </c>
      <c r="I14" s="20" t="s">
        <v>294</v>
      </c>
      <c r="J14" s="21">
        <v>1</v>
      </c>
      <c r="K14" s="19">
        <v>4.5040400000000001E-2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27.509999999999998</v>
      </c>
      <c r="G15" s="26"/>
      <c r="H15" s="50" t="s">
        <v>296</v>
      </c>
      <c r="I15" s="50"/>
      <c r="J15" s="50"/>
      <c r="K15" s="19">
        <f>SUM(K13:K14)</f>
        <v>8.952750000000001E-2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1214</v>
      </c>
      <c r="B18" s="54"/>
      <c r="C18" s="20" t="s">
        <v>546</v>
      </c>
      <c r="D18" s="17">
        <v>1</v>
      </c>
      <c r="E18" s="18">
        <v>278.39</v>
      </c>
      <c r="F18" s="18">
        <v>278.39</v>
      </c>
      <c r="G18" s="19">
        <v>0.90599999999999992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278.39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307.27999999999997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61.46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9.4E-2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368.73999999999995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368.73999999999995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2-000000000000}">
  <sheetPr codeName="Hoja262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75</v>
      </c>
      <c r="B4" s="64"/>
      <c r="C4" s="64"/>
      <c r="D4" s="64"/>
      <c r="E4" s="5" t="s">
        <v>275</v>
      </c>
      <c r="F4" s="6" t="s">
        <v>17</v>
      </c>
      <c r="H4" s="1" t="s">
        <v>1478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0.17</v>
      </c>
      <c r="G9" s="19">
        <v>5.1000000000000004E-3</v>
      </c>
      <c r="H9" s="16" t="s">
        <v>293</v>
      </c>
      <c r="I9" s="20" t="s">
        <v>294</v>
      </c>
      <c r="J9" s="21">
        <v>1</v>
      </c>
      <c r="K9" s="19">
        <v>5.0625000000000002E-3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0.17</v>
      </c>
      <c r="G10" s="26"/>
      <c r="H10" s="25"/>
      <c r="I10" s="52" t="s">
        <v>296</v>
      </c>
      <c r="J10" s="52"/>
      <c r="K10" s="19">
        <f>SUM(K9)</f>
        <v>5.0625000000000002E-3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5.1200000000000002E-2</v>
      </c>
      <c r="H13" s="16" t="s">
        <v>300</v>
      </c>
      <c r="I13" s="20" t="s">
        <v>294</v>
      </c>
      <c r="J13" s="21">
        <v>1</v>
      </c>
      <c r="K13" s="19">
        <v>5.1220999999999996E-2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0.41799999999999998</v>
      </c>
      <c r="F14" s="18">
        <v>1.69</v>
      </c>
      <c r="G14" s="19">
        <v>5.0300000000000004E-2</v>
      </c>
      <c r="H14" s="16" t="s">
        <v>300</v>
      </c>
      <c r="I14" s="20" t="s">
        <v>294</v>
      </c>
      <c r="J14" s="21">
        <v>1</v>
      </c>
      <c r="K14" s="19">
        <v>5.03276E-2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3.41</v>
      </c>
      <c r="G15" s="26"/>
      <c r="H15" s="50" t="s">
        <v>296</v>
      </c>
      <c r="I15" s="50"/>
      <c r="J15" s="50"/>
      <c r="K15" s="19">
        <f>SUM(K13:K14)</f>
        <v>0.10154859999999999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592</v>
      </c>
      <c r="B18" s="54"/>
      <c r="C18" s="20" t="s">
        <v>17</v>
      </c>
      <c r="D18" s="17">
        <v>1</v>
      </c>
      <c r="E18" s="18">
        <v>30</v>
      </c>
      <c r="F18" s="18">
        <v>30</v>
      </c>
      <c r="G18" s="19">
        <v>0.89340000000000008</v>
      </c>
      <c r="H18" s="16" t="s">
        <v>448</v>
      </c>
      <c r="I18" s="20" t="s">
        <v>342</v>
      </c>
      <c r="J18" s="21">
        <v>0.4</v>
      </c>
      <c r="K18" s="19">
        <v>0.35735556000000002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30</v>
      </c>
      <c r="G19" s="26"/>
      <c r="H19" s="50" t="s">
        <v>296</v>
      </c>
      <c r="I19" s="50"/>
      <c r="J19" s="50"/>
      <c r="K19" s="19">
        <f>SUM(K18)</f>
        <v>0.35735556000000002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33.58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6.72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0.46400000000000002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40.299999999999997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40.299999999999997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2-000000000000}">
  <sheetPr codeName="Hoja263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71</v>
      </c>
      <c r="B4" s="64"/>
      <c r="C4" s="64"/>
      <c r="D4" s="64"/>
      <c r="E4" s="5" t="s">
        <v>275</v>
      </c>
      <c r="F4" s="6" t="s">
        <v>24</v>
      </c>
      <c r="H4" s="1" t="s">
        <v>1479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3.7000000000000002E-3</v>
      </c>
      <c r="H9" s="16" t="s">
        <v>293</v>
      </c>
      <c r="I9" s="20" t="s">
        <v>294</v>
      </c>
      <c r="J9" s="21">
        <v>1</v>
      </c>
      <c r="K9" s="19">
        <v>3.6831999999999998E-3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3.6831999999999998E-3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5.8299999999999998E-2</v>
      </c>
      <c r="F13" s="18">
        <v>0.24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4.4198899999999999E-2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6.0199999999999997E-2</v>
      </c>
      <c r="F14" s="18">
        <v>0.25</v>
      </c>
      <c r="G14" s="19">
        <v>4.5999999999999999E-2</v>
      </c>
      <c r="H14" s="16" t="s">
        <v>300</v>
      </c>
      <c r="I14" s="20" t="s">
        <v>294</v>
      </c>
      <c r="J14" s="21">
        <v>1</v>
      </c>
      <c r="K14" s="19">
        <v>4.6040499999999998E-2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0.49</v>
      </c>
      <c r="G15" s="26"/>
      <c r="H15" s="50" t="s">
        <v>296</v>
      </c>
      <c r="I15" s="50"/>
      <c r="J15" s="50"/>
      <c r="K15" s="19">
        <f>SUM(K13:K14)</f>
        <v>9.0239399999999997E-2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580</v>
      </c>
      <c r="B18" s="54"/>
      <c r="C18" s="20" t="s">
        <v>480</v>
      </c>
      <c r="D18" s="17">
        <v>1.05</v>
      </c>
      <c r="E18" s="18">
        <v>4.16</v>
      </c>
      <c r="F18" s="18">
        <v>4.37</v>
      </c>
      <c r="G18" s="19">
        <v>0.80480000000000007</v>
      </c>
      <c r="H18" s="16" t="s">
        <v>377</v>
      </c>
      <c r="I18" s="20" t="s">
        <v>342</v>
      </c>
      <c r="J18" s="21">
        <v>0.4</v>
      </c>
      <c r="K18" s="19">
        <v>0.32191527999999997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0.01</v>
      </c>
      <c r="E19" s="27">
        <v>32</v>
      </c>
      <c r="F19" s="18">
        <v>0.32</v>
      </c>
      <c r="G19" s="19">
        <v>5.8899999999999994E-2</v>
      </c>
      <c r="H19" s="16" t="s">
        <v>582</v>
      </c>
      <c r="I19" s="20" t="s">
        <v>342</v>
      </c>
      <c r="J19" s="21">
        <v>0.4</v>
      </c>
      <c r="K19" s="19">
        <v>2.3572760000000002E-2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4.24E-2</v>
      </c>
      <c r="H20" s="16" t="s">
        <v>582</v>
      </c>
      <c r="I20" s="20" t="s">
        <v>342</v>
      </c>
      <c r="J20" s="21">
        <v>0.4</v>
      </c>
      <c r="K20" s="19">
        <v>1.694292E-2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4.9200000000000008</v>
      </c>
      <c r="G21" s="26"/>
      <c r="H21" s="50" t="s">
        <v>296</v>
      </c>
      <c r="I21" s="50"/>
      <c r="J21" s="50"/>
      <c r="K21" s="19">
        <f>SUM(K18:K20)</f>
        <v>0.36243095999999997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5.43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1.0900000000000001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0.45639999999999997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6.52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6.52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2-000000000000}">
  <sheetPr codeName="Hoja263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1480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2-000000000000}">
  <sheetPr codeName="Hoja2632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2-000000000000}">
  <sheetPr codeName="Hoja263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2-000000000000}">
  <sheetPr codeName="Hoja263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1483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2-000000000000}">
  <sheetPr codeName="Hoja2635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56</v>
      </c>
      <c r="B4" s="64"/>
      <c r="C4" s="64"/>
      <c r="D4" s="64"/>
      <c r="E4" s="5" t="s">
        <v>275</v>
      </c>
      <c r="F4" s="6" t="s">
        <v>11</v>
      </c>
      <c r="H4" s="1" t="s">
        <v>1484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1.0800000000000001E-2</v>
      </c>
      <c r="H9" s="16" t="s">
        <v>293</v>
      </c>
      <c r="I9" s="20" t="s">
        <v>294</v>
      </c>
      <c r="J9" s="21">
        <v>1</v>
      </c>
      <c r="K9" s="19">
        <v>1.07914E-2</v>
      </c>
      <c r="L9" s="22"/>
      <c r="M9" s="23"/>
      <c r="O9" s="24"/>
    </row>
    <row r="10" spans="1:15" x14ac:dyDescent="0.3">
      <c r="A10" s="16" t="s">
        <v>510</v>
      </c>
      <c r="B10" s="17">
        <v>1</v>
      </c>
      <c r="C10" s="18">
        <v>1.5</v>
      </c>
      <c r="D10" s="18">
        <f>IF(ISNUMBER(B10),B10*C10,)</f>
        <v>1.5</v>
      </c>
      <c r="E10" s="17">
        <v>6.5000000000000002E-2</v>
      </c>
      <c r="F10" s="18">
        <v>0.1</v>
      </c>
      <c r="G10" s="19">
        <v>3.6000000000000004E-2</v>
      </c>
      <c r="H10" s="16" t="s">
        <v>511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512</v>
      </c>
      <c r="B11" s="17">
        <v>1</v>
      </c>
      <c r="C11" s="18">
        <v>1</v>
      </c>
      <c r="D11" s="18">
        <f>IF(ISNUMBER(B11),B11*C11,)</f>
        <v>1</v>
      </c>
      <c r="E11" s="17">
        <v>6.5000000000000002E-2</v>
      </c>
      <c r="F11" s="18">
        <v>7.0000000000000007E-2</v>
      </c>
      <c r="G11" s="19">
        <v>2.52E-2</v>
      </c>
      <c r="H11" s="16" t="s">
        <v>436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0.2</v>
      </c>
      <c r="G12" s="26"/>
      <c r="H12" s="25"/>
      <c r="I12" s="52" t="s">
        <v>296</v>
      </c>
      <c r="J12" s="52"/>
      <c r="K12" s="19">
        <f>SUM(K9:K11)</f>
        <v>1.07914E-2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6.6000000000000003E-2</v>
      </c>
      <c r="F15" s="18">
        <v>0.27</v>
      </c>
      <c r="G15" s="19">
        <v>9.7100000000000006E-2</v>
      </c>
      <c r="H15" s="16" t="s">
        <v>300</v>
      </c>
      <c r="I15" s="20" t="s">
        <v>294</v>
      </c>
      <c r="J15" s="21">
        <v>1</v>
      </c>
      <c r="K15" s="19">
        <v>9.7122299999999995E-2</v>
      </c>
      <c r="L15" s="22"/>
    </row>
    <row r="16" spans="1:15" x14ac:dyDescent="0.3">
      <c r="A16" s="16" t="s">
        <v>397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6.5000000000000002E-2</v>
      </c>
      <c r="F16" s="18">
        <v>0.27</v>
      </c>
      <c r="G16" s="19">
        <v>9.7100000000000006E-2</v>
      </c>
      <c r="H16" s="16" t="s">
        <v>300</v>
      </c>
      <c r="I16" s="20" t="s">
        <v>294</v>
      </c>
      <c r="J16" s="21">
        <v>1</v>
      </c>
      <c r="K16" s="19">
        <v>9.7122299999999995E-2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0.54</v>
      </c>
      <c r="G17" s="26"/>
      <c r="H17" s="50" t="s">
        <v>296</v>
      </c>
      <c r="I17" s="50"/>
      <c r="J17" s="50"/>
      <c r="K17" s="19">
        <f>SUM(K15:K16)</f>
        <v>0.19424459999999999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513</v>
      </c>
      <c r="B20" s="54"/>
      <c r="C20" s="20" t="s">
        <v>514</v>
      </c>
      <c r="D20" s="17">
        <v>5.0000000000000001E-3</v>
      </c>
      <c r="E20" s="18">
        <v>6.5</v>
      </c>
      <c r="F20" s="18">
        <v>0.03</v>
      </c>
      <c r="G20" s="19">
        <v>1.0800000000000001E-2</v>
      </c>
      <c r="H20" s="16" t="s">
        <v>515</v>
      </c>
      <c r="I20" s="20" t="s">
        <v>342</v>
      </c>
      <c r="J20" s="21">
        <v>0.4</v>
      </c>
      <c r="K20" s="19">
        <v>4.3165599999999997E-3</v>
      </c>
      <c r="L20" s="22"/>
    </row>
    <row r="21" spans="1:12" x14ac:dyDescent="0.3">
      <c r="A21" s="54" t="s">
        <v>516</v>
      </c>
      <c r="B21" s="54"/>
      <c r="C21" s="20" t="s">
        <v>514</v>
      </c>
      <c r="D21" s="18">
        <v>5.0000000000000001E-3</v>
      </c>
      <c r="E21" s="27">
        <v>7.79</v>
      </c>
      <c r="F21" s="18">
        <v>0.04</v>
      </c>
      <c r="G21" s="19">
        <v>1.44E-2</v>
      </c>
      <c r="H21" s="16" t="s">
        <v>517</v>
      </c>
      <c r="I21" s="20" t="s">
        <v>342</v>
      </c>
      <c r="J21" s="21">
        <v>0.4</v>
      </c>
      <c r="K21" s="19">
        <v>5.7554000000000008E-3</v>
      </c>
      <c r="L21" s="22"/>
    </row>
    <row r="22" spans="1:12" x14ac:dyDescent="0.3">
      <c r="A22" s="54" t="s">
        <v>518</v>
      </c>
      <c r="B22" s="54"/>
      <c r="C22" s="20" t="s">
        <v>325</v>
      </c>
      <c r="D22" s="18">
        <v>1.03</v>
      </c>
      <c r="E22" s="27">
        <v>1.2</v>
      </c>
      <c r="F22" s="18">
        <v>1.24</v>
      </c>
      <c r="G22" s="19">
        <v>0.44600000000000001</v>
      </c>
      <c r="H22" s="16" t="s">
        <v>519</v>
      </c>
      <c r="I22" s="20" t="s">
        <v>342</v>
      </c>
      <c r="J22" s="21">
        <v>0.4</v>
      </c>
      <c r="K22" s="19">
        <v>0.17841728000000001</v>
      </c>
      <c r="L22" s="22"/>
    </row>
    <row r="23" spans="1:12" x14ac:dyDescent="0.3">
      <c r="A23" s="54" t="s">
        <v>520</v>
      </c>
      <c r="B23" s="54"/>
      <c r="C23" s="20" t="s">
        <v>418</v>
      </c>
      <c r="D23" s="18">
        <v>0.04</v>
      </c>
      <c r="E23" s="27">
        <v>15</v>
      </c>
      <c r="F23" s="18">
        <v>0.6</v>
      </c>
      <c r="G23" s="19">
        <v>0.21579999999999999</v>
      </c>
      <c r="H23" s="16" t="s">
        <v>419</v>
      </c>
      <c r="I23" s="20" t="s">
        <v>342</v>
      </c>
      <c r="J23" s="21">
        <v>0.4</v>
      </c>
      <c r="K23" s="19">
        <v>8.6330919999999992E-2</v>
      </c>
      <c r="L23" s="22"/>
    </row>
    <row r="24" spans="1:12" x14ac:dyDescent="0.3">
      <c r="A24" s="54" t="s">
        <v>429</v>
      </c>
      <c r="B24" s="54"/>
      <c r="C24" s="20" t="s">
        <v>325</v>
      </c>
      <c r="D24" s="18">
        <v>0.03</v>
      </c>
      <c r="E24" s="27">
        <v>3.5</v>
      </c>
      <c r="F24" s="18">
        <v>0.11</v>
      </c>
      <c r="G24" s="19">
        <v>3.9599999999999996E-2</v>
      </c>
      <c r="H24" s="16" t="s">
        <v>430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4" t="s">
        <v>521</v>
      </c>
      <c r="B25" s="54"/>
      <c r="C25" s="20" t="s">
        <v>514</v>
      </c>
      <c r="D25" s="18">
        <v>5.0000000000000001E-3</v>
      </c>
      <c r="E25" s="27">
        <v>3</v>
      </c>
      <c r="F25" s="18">
        <v>0.02</v>
      </c>
      <c r="G25" s="19">
        <v>7.1999999999999998E-3</v>
      </c>
      <c r="H25" s="16" t="s">
        <v>522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2.04</v>
      </c>
      <c r="G26" s="26"/>
      <c r="H26" s="50" t="s">
        <v>296</v>
      </c>
      <c r="I26" s="50"/>
      <c r="J26" s="50"/>
      <c r="K26" s="19">
        <f>SUM(K20:K25)</f>
        <v>0.27482015999999998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56" t="s">
        <v>283</v>
      </c>
      <c r="B28" s="56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54"/>
      <c r="B29" s="54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29"/>
      <c r="B31" s="9"/>
      <c r="C31" s="30" t="s">
        <v>308</v>
      </c>
      <c r="D31" s="31"/>
      <c r="E31" s="27"/>
      <c r="F31" s="18">
        <v>2.78</v>
      </c>
      <c r="G31" s="32"/>
      <c r="H31" s="41"/>
      <c r="I31" s="42"/>
      <c r="J31" s="43"/>
      <c r="K31" s="33"/>
    </row>
    <row r="32" spans="1:12" x14ac:dyDescent="0.3">
      <c r="A32" s="34"/>
      <c r="B32" s="8"/>
      <c r="C32" s="30" t="s">
        <v>309</v>
      </c>
      <c r="D32" s="18"/>
      <c r="E32" s="21" t="s">
        <v>310</v>
      </c>
      <c r="F32" s="18">
        <v>0.56000000000000005</v>
      </c>
      <c r="G32" s="35"/>
      <c r="H32" s="44"/>
      <c r="I32" s="45"/>
      <c r="J32" s="46"/>
      <c r="K32" s="35"/>
    </row>
    <row r="33" spans="1:11" x14ac:dyDescent="0.3">
      <c r="A33" s="34"/>
      <c r="B33" s="8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0.47989999999999999</v>
      </c>
    </row>
    <row r="34" spans="1:11" x14ac:dyDescent="0.3">
      <c r="A34" s="34"/>
      <c r="B34" s="8"/>
      <c r="C34" s="30" t="s">
        <v>312</v>
      </c>
      <c r="D34" s="20"/>
      <c r="E34" s="18"/>
      <c r="F34" s="31">
        <v>3.34</v>
      </c>
      <c r="G34" s="38"/>
      <c r="H34" s="44"/>
      <c r="I34" s="45"/>
      <c r="J34" s="46"/>
      <c r="K34" s="35"/>
    </row>
    <row r="35" spans="1:11" x14ac:dyDescent="0.3">
      <c r="A35" s="34"/>
      <c r="B35" s="8"/>
      <c r="C35" s="30" t="s">
        <v>313</v>
      </c>
      <c r="D35" s="18"/>
      <c r="E35" s="18"/>
      <c r="F35" s="31">
        <f>F34</f>
        <v>3.34</v>
      </c>
      <c r="G35" s="39"/>
      <c r="H35" s="47"/>
      <c r="I35" s="48"/>
      <c r="J35" s="49"/>
      <c r="K35" s="40"/>
    </row>
    <row r="36" spans="1:11" x14ac:dyDescent="0.3">
      <c r="A36" s="34"/>
      <c r="B36" s="8"/>
      <c r="C36" s="8"/>
      <c r="D36" s="8"/>
      <c r="E36" s="8"/>
      <c r="F36" s="8"/>
    </row>
    <row r="37" spans="1:11" x14ac:dyDescent="0.3">
      <c r="A37" s="34"/>
      <c r="B37" s="8"/>
      <c r="C37" s="8"/>
      <c r="D37" s="8"/>
      <c r="E37" s="8"/>
      <c r="F37" s="8"/>
    </row>
    <row r="38" spans="1:11" x14ac:dyDescent="0.3">
      <c r="A38" s="34"/>
      <c r="B38" s="8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3:I14"/>
    <mergeCell ref="I12:J12"/>
    <mergeCell ref="A12:E12"/>
    <mergeCell ref="A13:F13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2-000000000000}">
  <sheetPr codeName="Hoja263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250</v>
      </c>
      <c r="B4" s="64"/>
      <c r="C4" s="64"/>
      <c r="D4" s="64"/>
      <c r="E4" s="5" t="s">
        <v>275</v>
      </c>
      <c r="F4" s="6" t="s">
        <v>3</v>
      </c>
      <c r="H4" s="1" t="s">
        <v>1485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9.300000000000001E-3</v>
      </c>
      <c r="H9" s="16" t="s">
        <v>293</v>
      </c>
      <c r="I9" s="20" t="s">
        <v>294</v>
      </c>
      <c r="J9" s="21">
        <v>1</v>
      </c>
      <c r="K9" s="19">
        <v>9.2749000000000009E-3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0.11</v>
      </c>
      <c r="G10" s="26"/>
      <c r="H10" s="25"/>
      <c r="I10" s="52" t="s">
        <v>296</v>
      </c>
      <c r="J10" s="52"/>
      <c r="K10" s="19">
        <f>SUM(K9)</f>
        <v>9.2749000000000009E-3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0.18</v>
      </c>
      <c r="F13" s="18">
        <v>1.46</v>
      </c>
      <c r="G13" s="19">
        <v>0.1231</v>
      </c>
      <c r="H13" s="16" t="s">
        <v>300</v>
      </c>
      <c r="I13" s="20" t="s">
        <v>294</v>
      </c>
      <c r="J13" s="21">
        <v>1</v>
      </c>
      <c r="K13" s="19">
        <v>0.1231029</v>
      </c>
      <c r="L13" s="22"/>
    </row>
    <row r="14" spans="1:15" x14ac:dyDescent="0.3">
      <c r="A14" s="16" t="s">
        <v>740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0.18</v>
      </c>
      <c r="F14" s="18">
        <v>0.74</v>
      </c>
      <c r="G14" s="19">
        <v>6.2400000000000004E-2</v>
      </c>
      <c r="H14" s="16" t="s">
        <v>300</v>
      </c>
      <c r="I14" s="20" t="s">
        <v>294</v>
      </c>
      <c r="J14" s="21">
        <v>1</v>
      </c>
      <c r="K14" s="19">
        <v>6.2394600000000001E-2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2.2000000000000002</v>
      </c>
      <c r="G15" s="26"/>
      <c r="H15" s="50" t="s">
        <v>296</v>
      </c>
      <c r="I15" s="50"/>
      <c r="J15" s="50"/>
      <c r="K15" s="19">
        <f>SUM(K13:K14)</f>
        <v>0.18549750000000001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1486</v>
      </c>
      <c r="B18" s="54"/>
      <c r="C18" s="20" t="s">
        <v>3</v>
      </c>
      <c r="D18" s="17">
        <v>1</v>
      </c>
      <c r="E18" s="18">
        <v>8.91</v>
      </c>
      <c r="F18" s="18">
        <v>8.91</v>
      </c>
      <c r="G18" s="19">
        <v>0.75129999999999997</v>
      </c>
      <c r="H18" s="16" t="s">
        <v>1487</v>
      </c>
      <c r="I18" s="20" t="s">
        <v>342</v>
      </c>
      <c r="J18" s="21">
        <v>0.4</v>
      </c>
      <c r="K18" s="19">
        <v>0.30050592000000004</v>
      </c>
      <c r="L18" s="22"/>
    </row>
    <row r="19" spans="1:12" x14ac:dyDescent="0.3">
      <c r="A19" s="54" t="s">
        <v>1488</v>
      </c>
      <c r="B19" s="54"/>
      <c r="C19" s="20" t="s">
        <v>17</v>
      </c>
      <c r="D19" s="18">
        <v>2</v>
      </c>
      <c r="E19" s="27">
        <v>0.32</v>
      </c>
      <c r="F19" s="18">
        <v>0.64</v>
      </c>
      <c r="G19" s="19">
        <v>5.4000000000000006E-2</v>
      </c>
      <c r="H19" s="16" t="s">
        <v>1489</v>
      </c>
      <c r="I19" s="20" t="s">
        <v>342</v>
      </c>
      <c r="J19" s="21">
        <v>0.4</v>
      </c>
      <c r="K19" s="19">
        <v>2.1585160000000003E-2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9.5500000000000007</v>
      </c>
      <c r="G20" s="26"/>
      <c r="H20" s="50" t="s">
        <v>296</v>
      </c>
      <c r="I20" s="50"/>
      <c r="J20" s="50"/>
      <c r="K20" s="19">
        <f>SUM(K18:K19)</f>
        <v>0.32209108000000003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11.86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2.37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0.51690000000000003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14.23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14.23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2-000000000000}">
  <sheetPr codeName="Hoja263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1490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2-000000000000}">
  <sheetPr codeName="Hoja263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1491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2-000000000000}">
  <sheetPr codeName="Hoja263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1492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2-000000000000}">
  <sheetPr codeName="Hoja264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251</v>
      </c>
      <c r="B4" s="64"/>
      <c r="C4" s="64"/>
      <c r="D4" s="64"/>
      <c r="E4" s="5" t="s">
        <v>275</v>
      </c>
      <c r="F4" s="6" t="s">
        <v>17</v>
      </c>
      <c r="H4" s="1" t="s">
        <v>1493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0.82</v>
      </c>
      <c r="G9" s="19">
        <v>2E-3</v>
      </c>
      <c r="H9" s="16" t="s">
        <v>293</v>
      </c>
      <c r="I9" s="20" t="s">
        <v>294</v>
      </c>
      <c r="J9" s="21">
        <v>1</v>
      </c>
      <c r="K9" s="19">
        <v>2.0038E-3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0.82</v>
      </c>
      <c r="G10" s="26"/>
      <c r="H10" s="25"/>
      <c r="I10" s="52" t="s">
        <v>296</v>
      </c>
      <c r="J10" s="52"/>
      <c r="K10" s="19">
        <f>SUM(K9)</f>
        <v>2.0038E-3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2</v>
      </c>
      <c r="F13" s="18">
        <v>8.1</v>
      </c>
      <c r="G13" s="19">
        <v>1.9799999999999998E-2</v>
      </c>
      <c r="H13" s="16" t="s">
        <v>300</v>
      </c>
      <c r="I13" s="20" t="s">
        <v>294</v>
      </c>
      <c r="J13" s="21">
        <v>1</v>
      </c>
      <c r="K13" s="19">
        <v>1.97933E-2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2</v>
      </c>
      <c r="F14" s="18">
        <v>8.1999999999999993</v>
      </c>
      <c r="G14" s="19">
        <v>0.02</v>
      </c>
      <c r="H14" s="16" t="s">
        <v>300</v>
      </c>
      <c r="I14" s="20" t="s">
        <v>294</v>
      </c>
      <c r="J14" s="21">
        <v>1</v>
      </c>
      <c r="K14" s="19">
        <v>2.0037600000000003E-2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16.299999999999997</v>
      </c>
      <c r="G15" s="26"/>
      <c r="H15" s="50" t="s">
        <v>296</v>
      </c>
      <c r="I15" s="50"/>
      <c r="J15" s="50"/>
      <c r="K15" s="19">
        <f>SUM(K13:K14)</f>
        <v>3.9830900000000002E-2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1494</v>
      </c>
      <c r="B18" s="54"/>
      <c r="C18" s="20" t="s">
        <v>546</v>
      </c>
      <c r="D18" s="17">
        <v>1</v>
      </c>
      <c r="E18" s="18">
        <v>392.11</v>
      </c>
      <c r="F18" s="18">
        <v>392.11</v>
      </c>
      <c r="G18" s="19">
        <v>0.95819999999999994</v>
      </c>
      <c r="H18" s="16" t="s">
        <v>1495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392.11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409.23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81.849999999999994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4.1799999999999997E-2</v>
      </c>
    </row>
    <row r="27" spans="1:12" x14ac:dyDescent="0.3">
      <c r="A27" s="34"/>
      <c r="B27" s="8"/>
      <c r="C27" s="30" t="s">
        <v>312</v>
      </c>
      <c r="D27" s="20"/>
      <c r="E27" s="18"/>
      <c r="F27" s="31">
        <v>491.08000000000004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491.08000000000004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2-000000000000}">
  <sheetPr codeName="Hoja264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58</v>
      </c>
      <c r="B4" s="64"/>
      <c r="C4" s="64"/>
      <c r="D4" s="64"/>
      <c r="E4" s="5" t="s">
        <v>275</v>
      </c>
      <c r="F4" s="6" t="s">
        <v>24</v>
      </c>
      <c r="H4" s="1" t="s">
        <v>1496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8.3000000000000001E-3</v>
      </c>
      <c r="H9" s="16" t="s">
        <v>293</v>
      </c>
      <c r="I9" s="20" t="s">
        <v>294</v>
      </c>
      <c r="J9" s="21">
        <v>1</v>
      </c>
      <c r="K9" s="19">
        <v>8.3333000000000001E-3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8.3333000000000001E-3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3.7999999999999999E-2</v>
      </c>
      <c r="F13" s="18">
        <v>0.15</v>
      </c>
      <c r="G13" s="19">
        <v>6.25E-2</v>
      </c>
      <c r="H13" s="16" t="s">
        <v>300</v>
      </c>
      <c r="I13" s="20" t="s">
        <v>294</v>
      </c>
      <c r="J13" s="21">
        <v>1</v>
      </c>
      <c r="K13" s="19">
        <v>6.25E-2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3.7999999999999999E-2</v>
      </c>
      <c r="F14" s="18">
        <v>0.16</v>
      </c>
      <c r="G14" s="19">
        <v>6.6699999999999995E-2</v>
      </c>
      <c r="H14" s="16" t="s">
        <v>300</v>
      </c>
      <c r="I14" s="20" t="s">
        <v>294</v>
      </c>
      <c r="J14" s="21">
        <v>1</v>
      </c>
      <c r="K14" s="19">
        <v>6.6666699999999995E-2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0.31</v>
      </c>
      <c r="G15" s="26"/>
      <c r="H15" s="50" t="s">
        <v>296</v>
      </c>
      <c r="I15" s="50"/>
      <c r="J15" s="50"/>
      <c r="K15" s="19">
        <f>SUM(K13:K14)</f>
        <v>0.1291667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530</v>
      </c>
      <c r="B18" s="54"/>
      <c r="C18" s="20" t="s">
        <v>376</v>
      </c>
      <c r="D18" s="17">
        <v>1.01</v>
      </c>
      <c r="E18" s="18">
        <v>2</v>
      </c>
      <c r="F18" s="18">
        <v>2.02</v>
      </c>
      <c r="G18" s="19">
        <v>0.8417</v>
      </c>
      <c r="H18" s="16" t="s">
        <v>377</v>
      </c>
      <c r="I18" s="20" t="s">
        <v>342</v>
      </c>
      <c r="J18" s="21">
        <v>0.4</v>
      </c>
      <c r="K18" s="19">
        <v>0.33666668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2.0799999999999999E-2</v>
      </c>
      <c r="H19" s="16" t="s">
        <v>533</v>
      </c>
      <c r="I19" s="20" t="s">
        <v>342</v>
      </c>
      <c r="J19" s="21">
        <v>0.4</v>
      </c>
      <c r="K19" s="19">
        <v>8.33332E-3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2.0699999999999998</v>
      </c>
      <c r="G20" s="26"/>
      <c r="H20" s="50" t="s">
        <v>296</v>
      </c>
      <c r="I20" s="50"/>
      <c r="J20" s="50"/>
      <c r="K20" s="19">
        <f>SUM(K18:K19)</f>
        <v>0.34499999999999997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0.48249999999999998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2.88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2.88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2-000000000000}">
  <sheetPr codeName="Hoja264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246</v>
      </c>
      <c r="B4" s="64"/>
      <c r="C4" s="64"/>
      <c r="D4" s="64"/>
      <c r="E4" s="5" t="s">
        <v>275</v>
      </c>
      <c r="F4" s="6" t="s">
        <v>17</v>
      </c>
      <c r="H4" s="1" t="s">
        <v>1497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1.52E-2</v>
      </c>
      <c r="H9" s="16" t="s">
        <v>293</v>
      </c>
      <c r="I9" s="20" t="s">
        <v>294</v>
      </c>
      <c r="J9" s="21">
        <v>1</v>
      </c>
      <c r="K9" s="19">
        <v>1.51976E-2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1.51976E-2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0.22</v>
      </c>
      <c r="F13" s="18">
        <v>0.9</v>
      </c>
      <c r="G13" s="19">
        <v>0.27360000000000001</v>
      </c>
      <c r="H13" s="16" t="s">
        <v>300</v>
      </c>
      <c r="I13" s="20" t="s">
        <v>294</v>
      </c>
      <c r="J13" s="21">
        <v>1</v>
      </c>
      <c r="K13" s="19">
        <v>0.27355619999999997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0.9</v>
      </c>
      <c r="G14" s="26"/>
      <c r="H14" s="50" t="s">
        <v>296</v>
      </c>
      <c r="I14" s="50"/>
      <c r="J14" s="50"/>
      <c r="K14" s="19">
        <f>SUM(K13)</f>
        <v>0.27355619999999997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1469</v>
      </c>
      <c r="B17" s="54"/>
      <c r="C17" s="20" t="s">
        <v>546</v>
      </c>
      <c r="D17" s="17">
        <v>1.05</v>
      </c>
      <c r="E17" s="18">
        <v>1.87</v>
      </c>
      <c r="F17" s="18">
        <v>1.96</v>
      </c>
      <c r="G17" s="19">
        <v>0.59570000000000001</v>
      </c>
      <c r="H17" s="16" t="s">
        <v>454</v>
      </c>
      <c r="I17" s="20" t="s">
        <v>342</v>
      </c>
      <c r="J17" s="21">
        <v>0.4</v>
      </c>
      <c r="K17" s="19">
        <v>0.23829787999999996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0.5</v>
      </c>
      <c r="E18" s="27">
        <v>0.75</v>
      </c>
      <c r="F18" s="18">
        <v>0.38</v>
      </c>
      <c r="G18" s="19">
        <v>0.11550000000000001</v>
      </c>
      <c r="H18" s="16" t="s">
        <v>533</v>
      </c>
      <c r="I18" s="20" t="s">
        <v>342</v>
      </c>
      <c r="J18" s="21">
        <v>0.4</v>
      </c>
      <c r="K18" s="19">
        <v>4.6200600000000008E-2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2.34</v>
      </c>
      <c r="G19" s="26"/>
      <c r="H19" s="50" t="s">
        <v>296</v>
      </c>
      <c r="I19" s="50"/>
      <c r="J19" s="50"/>
      <c r="K19" s="19">
        <f>SUM(K17:K18)</f>
        <v>0.28449848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3.29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0.57330000000000003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3.95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3.95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2-000000000000}">
  <sheetPr codeName="Hoja264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247</v>
      </c>
      <c r="B4" s="64"/>
      <c r="C4" s="64"/>
      <c r="D4" s="64"/>
      <c r="E4" s="5" t="s">
        <v>275</v>
      </c>
      <c r="F4" s="6" t="s">
        <v>17</v>
      </c>
      <c r="H4" s="1" t="s">
        <v>1498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5.6000000000000008E-3</v>
      </c>
      <c r="H9" s="16" t="s">
        <v>293</v>
      </c>
      <c r="I9" s="20" t="s">
        <v>294</v>
      </c>
      <c r="J9" s="21">
        <v>1</v>
      </c>
      <c r="K9" s="19">
        <v>5.6496999999999997E-3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5.6496999999999997E-3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0.21</v>
      </c>
      <c r="F13" s="18">
        <v>0.86</v>
      </c>
      <c r="G13" s="19">
        <v>0.1215</v>
      </c>
      <c r="H13" s="16" t="s">
        <v>300</v>
      </c>
      <c r="I13" s="20" t="s">
        <v>294</v>
      </c>
      <c r="J13" s="21">
        <v>1</v>
      </c>
      <c r="K13" s="19">
        <v>0.1214689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0.86</v>
      </c>
      <c r="G14" s="26"/>
      <c r="H14" s="50" t="s">
        <v>296</v>
      </c>
      <c r="I14" s="50"/>
      <c r="J14" s="50"/>
      <c r="K14" s="19">
        <f>SUM(K13)</f>
        <v>0.1214689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1471</v>
      </c>
      <c r="B17" s="54"/>
      <c r="C17" s="20" t="s">
        <v>546</v>
      </c>
      <c r="D17" s="17">
        <v>1.05</v>
      </c>
      <c r="E17" s="18">
        <v>5.6</v>
      </c>
      <c r="F17" s="18">
        <v>5.88</v>
      </c>
      <c r="G17" s="19">
        <v>0.83050000000000002</v>
      </c>
      <c r="H17" s="16" t="s">
        <v>377</v>
      </c>
      <c r="I17" s="20" t="s">
        <v>342</v>
      </c>
      <c r="J17" s="21">
        <v>0.4</v>
      </c>
      <c r="K17" s="19">
        <v>0.33220339999999993</v>
      </c>
      <c r="L17" s="22"/>
    </row>
    <row r="18" spans="1:12" x14ac:dyDescent="0.3">
      <c r="A18" s="54" t="s">
        <v>1223</v>
      </c>
      <c r="B18" s="54"/>
      <c r="C18" s="20" t="s">
        <v>1224</v>
      </c>
      <c r="D18" s="18">
        <v>0.4</v>
      </c>
      <c r="E18" s="27">
        <v>0.75</v>
      </c>
      <c r="F18" s="18">
        <v>0.3</v>
      </c>
      <c r="G18" s="19">
        <v>4.24E-2</v>
      </c>
      <c r="H18" s="16" t="s">
        <v>533</v>
      </c>
      <c r="I18" s="20" t="s">
        <v>342</v>
      </c>
      <c r="J18" s="21">
        <v>0.4</v>
      </c>
      <c r="K18" s="19">
        <v>1.6949160000000001E-2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6.18</v>
      </c>
      <c r="G19" s="26"/>
      <c r="H19" s="50" t="s">
        <v>296</v>
      </c>
      <c r="I19" s="50"/>
      <c r="J19" s="50"/>
      <c r="K19" s="19">
        <f>SUM(K17:K18)</f>
        <v>0.34915255999999995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7.08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1.42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0.4763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8.5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8.5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6:B16"/>
    <mergeCell ref="A15:F15"/>
    <mergeCell ref="A17:B17"/>
    <mergeCell ref="A18:B18"/>
    <mergeCell ref="A10:E10"/>
    <mergeCell ref="A11:F11"/>
    <mergeCell ref="A14:E14"/>
    <mergeCell ref="H24:J28"/>
    <mergeCell ref="H23:J23"/>
    <mergeCell ref="I20:I21"/>
    <mergeCell ref="H14:J14"/>
    <mergeCell ref="H19:J19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2-000000000000}">
  <sheetPr codeName="Hoja264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200</v>
      </c>
      <c r="B4" s="64"/>
      <c r="C4" s="64"/>
      <c r="D4" s="64"/>
      <c r="E4" s="5" t="s">
        <v>275</v>
      </c>
      <c r="F4" s="6" t="s">
        <v>17</v>
      </c>
      <c r="H4" s="1" t="s">
        <v>1499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3.8931999999999999E-3</v>
      </c>
      <c r="L9" s="22"/>
      <c r="M9" s="23"/>
      <c r="O9" s="24"/>
    </row>
    <row r="10" spans="1:15" x14ac:dyDescent="0.3">
      <c r="A10" s="16" t="s">
        <v>1222</v>
      </c>
      <c r="B10" s="17">
        <v>0.1</v>
      </c>
      <c r="C10" s="18">
        <v>0.25</v>
      </c>
      <c r="D10" s="18">
        <f>IF(ISNUMBER(B10),B10*C10,)</f>
        <v>2.5000000000000001E-2</v>
      </c>
      <c r="E10" s="17">
        <v>0.66666999999999998</v>
      </c>
      <c r="F10" s="18">
        <v>0.02</v>
      </c>
      <c r="G10" s="19">
        <v>5.9999999999999995E-4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0.16</v>
      </c>
      <c r="G11" s="26"/>
      <c r="H11" s="25"/>
      <c r="I11" s="52" t="s">
        <v>296</v>
      </c>
      <c r="J11" s="52"/>
      <c r="K11" s="19">
        <f>SUM(K9:K10)</f>
        <v>3.8931999999999999E-3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0.66666999999999998</v>
      </c>
      <c r="F14" s="18">
        <v>2.73</v>
      </c>
      <c r="G14" s="19">
        <v>7.5899999999999995E-2</v>
      </c>
      <c r="H14" s="16" t="s">
        <v>300</v>
      </c>
      <c r="I14" s="20" t="s">
        <v>294</v>
      </c>
      <c r="J14" s="21">
        <v>1</v>
      </c>
      <c r="K14" s="19">
        <v>7.5917700000000005E-2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2.73</v>
      </c>
      <c r="G15" s="26"/>
      <c r="H15" s="50" t="s">
        <v>296</v>
      </c>
      <c r="I15" s="50"/>
      <c r="J15" s="50"/>
      <c r="K15" s="19">
        <f>SUM(K14)</f>
        <v>7.5917700000000005E-2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538</v>
      </c>
      <c r="B18" s="54"/>
      <c r="C18" s="20" t="s">
        <v>17</v>
      </c>
      <c r="D18" s="17">
        <v>1</v>
      </c>
      <c r="E18" s="18">
        <v>32.47</v>
      </c>
      <c r="F18" s="18">
        <v>32.47</v>
      </c>
      <c r="G18" s="19">
        <v>0.90290000000000004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1.67E-2</v>
      </c>
      <c r="H19" s="16" t="s">
        <v>533</v>
      </c>
      <c r="I19" s="20" t="s">
        <v>342</v>
      </c>
      <c r="J19" s="21">
        <v>0.4</v>
      </c>
      <c r="K19" s="19">
        <v>6.6740800000000015E-3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33.07</v>
      </c>
      <c r="G20" s="26"/>
      <c r="H20" s="50" t="s">
        <v>296</v>
      </c>
      <c r="I20" s="50"/>
      <c r="J20" s="50"/>
      <c r="K20" s="19">
        <f>SUM(K18:K19)</f>
        <v>6.6740800000000015E-3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35.96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7.19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8.6499999999999994E-2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43.15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43.15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1:E11"/>
    <mergeCell ref="A12:F12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2-000000000000}">
  <sheetPr codeName="Hoja264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1500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2-000000000000}">
  <sheetPr codeName="Hoja264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</v>
      </c>
      <c r="B4" s="64"/>
      <c r="C4" s="64"/>
      <c r="D4" s="64"/>
      <c r="E4" s="5" t="s">
        <v>275</v>
      </c>
      <c r="F4" s="6" t="s">
        <v>3</v>
      </c>
      <c r="H4" s="1" t="s">
        <v>1501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4.82E-2</v>
      </c>
      <c r="H9" s="16" t="s">
        <v>293</v>
      </c>
      <c r="I9" s="20" t="s">
        <v>294</v>
      </c>
      <c r="J9" s="21">
        <v>1</v>
      </c>
      <c r="K9" s="19">
        <v>4.8192800000000001E-2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4.8192800000000001E-2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0.19500000000000001</v>
      </c>
      <c r="F13" s="18">
        <v>0.79</v>
      </c>
      <c r="G13" s="19">
        <v>0.95180000000000009</v>
      </c>
      <c r="H13" s="16" t="s">
        <v>300</v>
      </c>
      <c r="I13" s="20" t="s">
        <v>294</v>
      </c>
      <c r="J13" s="21">
        <v>1</v>
      </c>
      <c r="K13" s="19">
        <v>0.95180720000000008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0.79</v>
      </c>
      <c r="G14" s="26"/>
      <c r="H14" s="50" t="s">
        <v>296</v>
      </c>
      <c r="I14" s="50"/>
      <c r="J14" s="50"/>
      <c r="K14" s="19">
        <f>SUM(K13)</f>
        <v>0.95180720000000008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0.83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0.17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2-000000000000}">
  <sheetPr codeName="Hoja264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</v>
      </c>
      <c r="B4" s="64"/>
      <c r="C4" s="64"/>
      <c r="D4" s="64"/>
      <c r="E4" s="5" t="s">
        <v>275</v>
      </c>
      <c r="F4" s="6" t="s">
        <v>3</v>
      </c>
      <c r="H4" s="1" t="s">
        <v>1502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4.2300000000000004E-2</v>
      </c>
      <c r="H9" s="16" t="s">
        <v>293</v>
      </c>
      <c r="I9" s="20" t="s">
        <v>294</v>
      </c>
      <c r="J9" s="21">
        <v>1</v>
      </c>
      <c r="K9" s="19">
        <v>4.2253499999999999E-2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4.2253499999999999E-2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5.5E-2</v>
      </c>
      <c r="F13" s="18">
        <v>0.23</v>
      </c>
      <c r="G13" s="19">
        <v>0.32390000000000002</v>
      </c>
      <c r="H13" s="16" t="s">
        <v>300</v>
      </c>
      <c r="I13" s="20" t="s">
        <v>294</v>
      </c>
      <c r="J13" s="21">
        <v>1</v>
      </c>
      <c r="K13" s="19">
        <v>0.3239437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5.5E-2</v>
      </c>
      <c r="F14" s="18">
        <v>0.45</v>
      </c>
      <c r="G14" s="19">
        <v>0.63380000000000003</v>
      </c>
      <c r="H14" s="16" t="s">
        <v>300</v>
      </c>
      <c r="I14" s="20" t="s">
        <v>294</v>
      </c>
      <c r="J14" s="21">
        <v>1</v>
      </c>
      <c r="K14" s="19">
        <v>0.6338028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0.68</v>
      </c>
      <c r="G15" s="26"/>
      <c r="H15" s="50" t="s">
        <v>296</v>
      </c>
      <c r="I15" s="50"/>
      <c r="J15" s="50"/>
      <c r="K15" s="19">
        <f>SUM(K13:K14)</f>
        <v>0.95774650000000006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0.71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0.14000000000000001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0.85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0.85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2-000000000000}">
  <sheetPr codeName="Hoja2648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1503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2-000000000000}">
  <sheetPr codeName="Hoja2649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</v>
      </c>
      <c r="B4" s="64"/>
      <c r="C4" s="64"/>
      <c r="D4" s="64"/>
      <c r="E4" s="5" t="s">
        <v>275</v>
      </c>
      <c r="F4" s="6" t="s">
        <v>3</v>
      </c>
      <c r="H4" s="1" t="s">
        <v>1504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0.47</v>
      </c>
      <c r="G9" s="19">
        <v>2.4399999999999998E-2</v>
      </c>
      <c r="H9" s="16" t="s">
        <v>293</v>
      </c>
      <c r="I9" s="20" t="s">
        <v>294</v>
      </c>
      <c r="J9" s="21">
        <v>1</v>
      </c>
      <c r="K9" s="19">
        <v>2.4441000000000001E-2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0.45710000000000001</v>
      </c>
      <c r="F10" s="18">
        <v>1.1399999999999999</v>
      </c>
      <c r="G10" s="19">
        <v>5.9299999999999999E-2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1.6099999999999999</v>
      </c>
      <c r="G11" s="26"/>
      <c r="H11" s="25"/>
      <c r="I11" s="52" t="s">
        <v>296</v>
      </c>
      <c r="J11" s="52"/>
      <c r="K11" s="19">
        <f>SUM(K9:K10)</f>
        <v>2.4441000000000001E-2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315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0.45710000000000001</v>
      </c>
      <c r="F14" s="18">
        <v>1.87</v>
      </c>
      <c r="G14" s="19">
        <v>9.7200000000000009E-2</v>
      </c>
      <c r="H14" s="16" t="s">
        <v>300</v>
      </c>
      <c r="I14" s="20" t="s">
        <v>294</v>
      </c>
      <c r="J14" s="21">
        <v>1</v>
      </c>
      <c r="K14" s="19">
        <v>9.7243899999999994E-2</v>
      </c>
      <c r="L14" s="22"/>
    </row>
    <row r="15" spans="1:15" x14ac:dyDescent="0.3">
      <c r="A15" s="66" t="s">
        <v>299</v>
      </c>
      <c r="B15" s="68">
        <v>4</v>
      </c>
      <c r="C15" s="18">
        <v>4.05</v>
      </c>
      <c r="D15" s="18">
        <f>IF(ISNUMBER(B15),B15*C15,)</f>
        <v>16.2</v>
      </c>
      <c r="E15" s="17">
        <v>0.45710000000000001</v>
      </c>
      <c r="F15" s="18">
        <v>7.41</v>
      </c>
      <c r="G15" s="19">
        <v>0.38530000000000003</v>
      </c>
      <c r="H15" s="16" t="s">
        <v>300</v>
      </c>
      <c r="I15" s="20" t="s">
        <v>294</v>
      </c>
      <c r="J15" s="21">
        <v>1</v>
      </c>
      <c r="K15" s="19">
        <v>0.38533539999999999</v>
      </c>
      <c r="L15" s="22"/>
    </row>
    <row r="16" spans="1:15" ht="24" x14ac:dyDescent="0.3">
      <c r="A16" s="66" t="s">
        <v>368</v>
      </c>
      <c r="B16" s="68">
        <v>0.1</v>
      </c>
      <c r="C16" s="18">
        <v>4.55</v>
      </c>
      <c r="D16" s="18">
        <f>IF(ISNUMBER(B16),B16*C16,)</f>
        <v>0.45500000000000002</v>
      </c>
      <c r="E16" s="17">
        <v>0.45710000000000001</v>
      </c>
      <c r="F16" s="18">
        <v>0.21</v>
      </c>
      <c r="G16" s="19">
        <v>1.09E-2</v>
      </c>
      <c r="H16" s="16" t="s">
        <v>300</v>
      </c>
      <c r="I16" s="20" t="s">
        <v>294</v>
      </c>
      <c r="J16" s="21">
        <v>1</v>
      </c>
      <c r="K16" s="19">
        <v>1.0920399999999999E-2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9.490000000000002</v>
      </c>
      <c r="G17" s="26"/>
      <c r="H17" s="50" t="s">
        <v>296</v>
      </c>
      <c r="I17" s="50"/>
      <c r="J17" s="50"/>
      <c r="K17" s="19">
        <f>SUM(K14:K16)</f>
        <v>0.49349969999999999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65" t="s">
        <v>357</v>
      </c>
      <c r="B20" s="65"/>
      <c r="C20" s="20" t="s">
        <v>6</v>
      </c>
      <c r="D20" s="17">
        <v>0.03</v>
      </c>
      <c r="E20" s="18">
        <v>18.5</v>
      </c>
      <c r="F20" s="18">
        <v>0.56000000000000005</v>
      </c>
      <c r="G20" s="19">
        <v>2.9100000000000001E-2</v>
      </c>
      <c r="H20" s="16" t="s">
        <v>358</v>
      </c>
      <c r="I20" s="20" t="s">
        <v>294</v>
      </c>
      <c r="J20" s="21">
        <v>1</v>
      </c>
      <c r="K20" s="19">
        <v>2.91212E-2</v>
      </c>
      <c r="L20" s="22"/>
    </row>
    <row r="21" spans="1:12" x14ac:dyDescent="0.3">
      <c r="A21" s="65" t="s">
        <v>359</v>
      </c>
      <c r="B21" s="65"/>
      <c r="C21" s="20" t="s">
        <v>6</v>
      </c>
      <c r="D21" s="18">
        <v>0.05</v>
      </c>
      <c r="E21" s="27">
        <v>20</v>
      </c>
      <c r="F21" s="18">
        <v>1</v>
      </c>
      <c r="G21" s="19">
        <v>5.2000000000000005E-2</v>
      </c>
      <c r="H21" s="16" t="s">
        <v>358</v>
      </c>
      <c r="I21" s="20" t="s">
        <v>294</v>
      </c>
      <c r="J21" s="21">
        <v>1</v>
      </c>
      <c r="K21" s="19">
        <v>5.2002100000000009E-2</v>
      </c>
      <c r="L21" s="22"/>
    </row>
    <row r="22" spans="1:12" x14ac:dyDescent="0.3">
      <c r="A22" s="65" t="s">
        <v>360</v>
      </c>
      <c r="B22" s="65"/>
      <c r="C22" s="20" t="s">
        <v>361</v>
      </c>
      <c r="D22" s="18">
        <v>10</v>
      </c>
      <c r="E22" s="27">
        <v>0.01</v>
      </c>
      <c r="F22" s="18">
        <v>0.1</v>
      </c>
      <c r="G22" s="19">
        <v>5.1999999999999998E-3</v>
      </c>
      <c r="H22" s="16" t="s">
        <v>362</v>
      </c>
      <c r="I22" s="20" t="s">
        <v>294</v>
      </c>
      <c r="J22" s="21">
        <v>1</v>
      </c>
      <c r="K22" s="19">
        <v>5.2002000000000003E-3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20</v>
      </c>
      <c r="E23" s="27">
        <v>0.16</v>
      </c>
      <c r="F23" s="18">
        <v>3.2</v>
      </c>
      <c r="G23" s="19">
        <v>0.16639999999999999</v>
      </c>
      <c r="H23" s="16" t="s">
        <v>364</v>
      </c>
      <c r="I23" s="20" t="s">
        <v>342</v>
      </c>
      <c r="J23" s="21">
        <v>0.4</v>
      </c>
      <c r="K23" s="19">
        <v>6.6562679999999999E-2</v>
      </c>
      <c r="L23" s="22"/>
    </row>
    <row r="24" spans="1:12" x14ac:dyDescent="0.3">
      <c r="A24" s="65" t="s">
        <v>373</v>
      </c>
      <c r="B24" s="65"/>
      <c r="C24" s="20" t="s">
        <v>6</v>
      </c>
      <c r="D24" s="18">
        <v>0.15</v>
      </c>
      <c r="E24" s="27">
        <v>19</v>
      </c>
      <c r="F24" s="18">
        <v>2.85</v>
      </c>
      <c r="G24" s="19">
        <v>0.1482</v>
      </c>
      <c r="H24" s="16" t="s">
        <v>358</v>
      </c>
      <c r="I24" s="20" t="s">
        <v>294</v>
      </c>
      <c r="J24" s="21">
        <v>1</v>
      </c>
      <c r="K24" s="19">
        <v>0.1482059</v>
      </c>
      <c r="L24" s="22"/>
    </row>
    <row r="25" spans="1:12" x14ac:dyDescent="0.3">
      <c r="A25" s="65" t="s">
        <v>338</v>
      </c>
      <c r="B25" s="65"/>
      <c r="C25" s="20" t="s">
        <v>17</v>
      </c>
      <c r="D25" s="18">
        <v>0.3</v>
      </c>
      <c r="E25" s="27">
        <v>1.4</v>
      </c>
      <c r="F25" s="18">
        <v>0.42</v>
      </c>
      <c r="G25" s="19">
        <v>2.18E-2</v>
      </c>
      <c r="H25" s="16" t="s">
        <v>339</v>
      </c>
      <c r="I25" s="20" t="s">
        <v>294</v>
      </c>
      <c r="J25" s="21">
        <v>1</v>
      </c>
      <c r="K25" s="19">
        <v>2.18409E-2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8.1300000000000008</v>
      </c>
      <c r="G26" s="26"/>
      <c r="H26" s="50" t="s">
        <v>296</v>
      </c>
      <c r="I26" s="50"/>
      <c r="J26" s="50"/>
      <c r="K26" s="19">
        <f>SUM(K20:K25)</f>
        <v>0.32293297999999998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19.23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3.85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0.84089999999999998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23.080000000000002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23.080000000000002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2:I13"/>
    <mergeCell ref="I11:J11"/>
    <mergeCell ref="A11:E11"/>
    <mergeCell ref="A12:F12"/>
    <mergeCell ref="H31:J35"/>
    <mergeCell ref="H30:J30"/>
    <mergeCell ref="I27:I28"/>
    <mergeCell ref="A19:B19"/>
    <mergeCell ref="A18:F18"/>
    <mergeCell ref="A20:B20"/>
    <mergeCell ref="A21:B21"/>
    <mergeCell ref="A22:B22"/>
    <mergeCell ref="A30:E30"/>
    <mergeCell ref="A29:B29"/>
    <mergeCell ref="A26:E26"/>
    <mergeCell ref="A27:F27"/>
    <mergeCell ref="A28:B28"/>
    <mergeCell ref="H17:J17"/>
    <mergeCell ref="H26:J26"/>
    <mergeCell ref="I18:I19"/>
    <mergeCell ref="A23:B23"/>
    <mergeCell ref="A24:B24"/>
    <mergeCell ref="A25:B25"/>
    <mergeCell ref="A17:E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2-000000000000}">
  <sheetPr codeName="Hoja265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27</v>
      </c>
      <c r="B4" s="64"/>
      <c r="C4" s="64"/>
      <c r="D4" s="64"/>
      <c r="E4" s="5" t="s">
        <v>275</v>
      </c>
      <c r="F4" s="6" t="s">
        <v>17</v>
      </c>
      <c r="H4" s="1" t="s">
        <v>1505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3.4999999999999996E-3</v>
      </c>
      <c r="H9" s="16" t="s">
        <v>293</v>
      </c>
      <c r="I9" s="20" t="s">
        <v>294</v>
      </c>
      <c r="J9" s="21">
        <v>1</v>
      </c>
      <c r="K9" s="19">
        <v>3.5174999999999994E-3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0.27</v>
      </c>
      <c r="G10" s="26"/>
      <c r="H10" s="25"/>
      <c r="I10" s="52" t="s">
        <v>296</v>
      </c>
      <c r="J10" s="52"/>
      <c r="K10" s="19">
        <f>SUM(K9)</f>
        <v>3.5174999999999994E-3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1.3402000000000001</v>
      </c>
      <c r="F13" s="18">
        <v>5.49</v>
      </c>
      <c r="G13" s="19">
        <v>7.1500000000000008E-2</v>
      </c>
      <c r="H13" s="16" t="s">
        <v>300</v>
      </c>
      <c r="I13" s="20" t="s">
        <v>294</v>
      </c>
      <c r="J13" s="21">
        <v>1</v>
      </c>
      <c r="K13" s="19">
        <v>7.1521600000000005E-2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5.49</v>
      </c>
      <c r="G14" s="26"/>
      <c r="H14" s="50" t="s">
        <v>296</v>
      </c>
      <c r="I14" s="50"/>
      <c r="J14" s="50"/>
      <c r="K14" s="19">
        <f>SUM(K13)</f>
        <v>7.1521600000000005E-2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413</v>
      </c>
      <c r="B17" s="54"/>
      <c r="C17" s="20" t="s">
        <v>17</v>
      </c>
      <c r="D17" s="17">
        <v>1</v>
      </c>
      <c r="E17" s="18">
        <v>70.010000000000005</v>
      </c>
      <c r="F17" s="18">
        <v>70.010000000000005</v>
      </c>
      <c r="G17" s="19">
        <v>0.91209999999999991</v>
      </c>
      <c r="H17" s="16" t="s">
        <v>392</v>
      </c>
      <c r="I17" s="20" t="s">
        <v>342</v>
      </c>
      <c r="J17" s="21">
        <v>0.4</v>
      </c>
      <c r="K17" s="19">
        <v>0.36482544000000006</v>
      </c>
      <c r="L17" s="22"/>
    </row>
    <row r="18" spans="1:12" x14ac:dyDescent="0.3">
      <c r="A18" s="54" t="s">
        <v>363</v>
      </c>
      <c r="B18" s="54"/>
      <c r="C18" s="20" t="s">
        <v>325</v>
      </c>
      <c r="D18" s="18">
        <v>5</v>
      </c>
      <c r="E18" s="27">
        <v>0.16</v>
      </c>
      <c r="F18" s="18">
        <v>0.8</v>
      </c>
      <c r="G18" s="19">
        <v>1.04E-2</v>
      </c>
      <c r="H18" s="16" t="s">
        <v>364</v>
      </c>
      <c r="I18" s="20" t="s">
        <v>342</v>
      </c>
      <c r="J18" s="21">
        <v>0.4</v>
      </c>
      <c r="K18" s="19">
        <v>4.16884E-3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0.01</v>
      </c>
      <c r="E19" s="27">
        <v>19</v>
      </c>
      <c r="F19" s="18">
        <v>0.19</v>
      </c>
      <c r="G19" s="19">
        <v>2.5000000000000001E-3</v>
      </c>
      <c r="H19" s="16" t="s">
        <v>358</v>
      </c>
      <c r="I19" s="20" t="s">
        <v>294</v>
      </c>
      <c r="J19" s="21">
        <v>1</v>
      </c>
      <c r="K19" s="19">
        <v>2.4751999999999999E-3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71</v>
      </c>
      <c r="G20" s="26"/>
      <c r="H20" s="50" t="s">
        <v>296</v>
      </c>
      <c r="I20" s="50"/>
      <c r="J20" s="50"/>
      <c r="K20" s="19">
        <f>SUM(K17:K19)</f>
        <v>0.37146948000000007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76.760000000000005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15.35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0.44650000000000001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92.11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92.11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6:B16"/>
    <mergeCell ref="A15:F15"/>
    <mergeCell ref="A17:B17"/>
    <mergeCell ref="A18:B18"/>
    <mergeCell ref="A19:B19"/>
    <mergeCell ref="A10:E10"/>
    <mergeCell ref="A11:F11"/>
    <mergeCell ref="A14:E14"/>
    <mergeCell ref="H25:J29"/>
    <mergeCell ref="H24:J24"/>
    <mergeCell ref="I21:I22"/>
    <mergeCell ref="H14:J14"/>
    <mergeCell ref="H20:J20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2-000000000000}">
  <sheetPr codeName="Hoja265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10</v>
      </c>
      <c r="B4" s="64"/>
      <c r="C4" s="64"/>
      <c r="D4" s="64"/>
      <c r="E4" s="5" t="s">
        <v>275</v>
      </c>
      <c r="F4" s="6" t="s">
        <v>11</v>
      </c>
      <c r="H4" s="1" t="s">
        <v>1506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1.1000000000000001E-2</v>
      </c>
      <c r="H9" s="16" t="s">
        <v>293</v>
      </c>
      <c r="I9" s="20" t="s">
        <v>294</v>
      </c>
      <c r="J9" s="21">
        <v>1</v>
      </c>
      <c r="K9" s="19">
        <v>1.0989000000000001E-2</v>
      </c>
      <c r="L9" s="22"/>
      <c r="M9" s="23"/>
      <c r="O9" s="24"/>
    </row>
    <row r="10" spans="1:15" x14ac:dyDescent="0.3">
      <c r="A10" s="16" t="s">
        <v>348</v>
      </c>
      <c r="B10" s="17">
        <v>1</v>
      </c>
      <c r="C10" s="18">
        <v>1.5</v>
      </c>
      <c r="D10" s="18">
        <f>IF(ISNUMBER(B10),B10*C10,)</f>
        <v>1.5</v>
      </c>
      <c r="E10" s="17">
        <v>5.7000000000000002E-2</v>
      </c>
      <c r="F10" s="18">
        <v>0.09</v>
      </c>
      <c r="G10" s="19">
        <v>4.9500000000000002E-2</v>
      </c>
      <c r="H10" s="16" t="s">
        <v>349</v>
      </c>
      <c r="I10" s="20" t="s">
        <v>294</v>
      </c>
      <c r="J10" s="21">
        <v>1</v>
      </c>
      <c r="K10" s="19">
        <v>4.9450500000000001E-2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0.11</v>
      </c>
      <c r="G11" s="26"/>
      <c r="H11" s="25"/>
      <c r="I11" s="52" t="s">
        <v>296</v>
      </c>
      <c r="J11" s="52"/>
      <c r="K11" s="19">
        <f>SUM(K9:K10)</f>
        <v>6.04395E-2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5.7000000000000002E-2</v>
      </c>
      <c r="F14" s="18">
        <v>0.23</v>
      </c>
      <c r="G14" s="19">
        <v>0.12640000000000001</v>
      </c>
      <c r="H14" s="16" t="s">
        <v>300</v>
      </c>
      <c r="I14" s="20" t="s">
        <v>294</v>
      </c>
      <c r="J14" s="21">
        <v>1</v>
      </c>
      <c r="K14" s="19">
        <v>0.1263736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5.7000000000000002E-2</v>
      </c>
      <c r="F15" s="18">
        <v>0.23</v>
      </c>
      <c r="G15" s="19">
        <v>0.12640000000000001</v>
      </c>
      <c r="H15" s="16" t="s">
        <v>300</v>
      </c>
      <c r="I15" s="20" t="s">
        <v>294</v>
      </c>
      <c r="J15" s="21">
        <v>1</v>
      </c>
      <c r="K15" s="19">
        <v>0.1263736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0.46</v>
      </c>
      <c r="G16" s="26"/>
      <c r="H16" s="50" t="s">
        <v>296</v>
      </c>
      <c r="I16" s="50"/>
      <c r="J16" s="50"/>
      <c r="K16" s="19">
        <f>SUM(K14:K15)</f>
        <v>0.25274720000000001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351</v>
      </c>
      <c r="B19" s="54"/>
      <c r="C19" s="20" t="s">
        <v>325</v>
      </c>
      <c r="D19" s="17">
        <v>1.05</v>
      </c>
      <c r="E19" s="18">
        <v>1.1100000000000001</v>
      </c>
      <c r="F19" s="18">
        <v>1.17</v>
      </c>
      <c r="G19" s="19">
        <v>0.64290000000000003</v>
      </c>
      <c r="H19" s="16" t="s">
        <v>352</v>
      </c>
      <c r="I19" s="20" t="s">
        <v>342</v>
      </c>
      <c r="J19" s="21">
        <v>0.4</v>
      </c>
      <c r="K19" s="19">
        <v>0.25714283999999998</v>
      </c>
      <c r="L19" s="22"/>
    </row>
    <row r="20" spans="1:12" x14ac:dyDescent="0.3">
      <c r="A20" s="54" t="s">
        <v>353</v>
      </c>
      <c r="B20" s="54"/>
      <c r="C20" s="20" t="s">
        <v>325</v>
      </c>
      <c r="D20" s="18">
        <v>7.0000000000000007E-2</v>
      </c>
      <c r="E20" s="27">
        <v>1.1000000000000001</v>
      </c>
      <c r="F20" s="18">
        <v>0.08</v>
      </c>
      <c r="G20" s="19">
        <v>4.4000000000000004E-2</v>
      </c>
      <c r="H20" s="16" t="s">
        <v>346</v>
      </c>
      <c r="I20" s="20" t="s">
        <v>342</v>
      </c>
      <c r="J20" s="21">
        <v>0.4</v>
      </c>
      <c r="K20" s="19">
        <v>1.7582400000000001E-2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1.25</v>
      </c>
      <c r="G21" s="26"/>
      <c r="H21" s="50" t="s">
        <v>296</v>
      </c>
      <c r="I21" s="50"/>
      <c r="J21" s="50"/>
      <c r="K21" s="19">
        <f>SUM(K19:K20)</f>
        <v>0.27472523999999998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0.58789999999999998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2.1800000000000002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2.1800000000000002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2-000000000000}">
  <sheetPr codeName="Hoja2652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</v>
      </c>
      <c r="B4" s="64"/>
      <c r="C4" s="64"/>
      <c r="D4" s="64"/>
      <c r="E4" s="5" t="s">
        <v>275</v>
      </c>
      <c r="F4" s="6" t="s">
        <v>3</v>
      </c>
      <c r="H4" s="1" t="s">
        <v>1507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0.38</v>
      </c>
      <c r="G9" s="19">
        <v>3.4599999999999999E-2</v>
      </c>
      <c r="H9" s="16" t="s">
        <v>293</v>
      </c>
      <c r="I9" s="20" t="s">
        <v>294</v>
      </c>
      <c r="J9" s="21">
        <v>1</v>
      </c>
      <c r="K9" s="19">
        <v>3.4608400000000004E-2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0.38</v>
      </c>
      <c r="G10" s="26"/>
      <c r="H10" s="25"/>
      <c r="I10" s="52" t="s">
        <v>296</v>
      </c>
      <c r="J10" s="52"/>
      <c r="K10" s="19">
        <f>SUM(K9)</f>
        <v>3.4608400000000004E-2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0.93300000000000005</v>
      </c>
      <c r="F13" s="18">
        <v>3.78</v>
      </c>
      <c r="G13" s="19">
        <v>0.34429999999999999</v>
      </c>
      <c r="H13" s="16" t="s">
        <v>300</v>
      </c>
      <c r="I13" s="20" t="s">
        <v>294</v>
      </c>
      <c r="J13" s="21">
        <v>1</v>
      </c>
      <c r="K13" s="19">
        <v>0.34426229999999997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0.93300000000000005</v>
      </c>
      <c r="F14" s="18">
        <v>3.83</v>
      </c>
      <c r="G14" s="19">
        <v>0.3488</v>
      </c>
      <c r="H14" s="16" t="s">
        <v>300</v>
      </c>
      <c r="I14" s="20" t="s">
        <v>294</v>
      </c>
      <c r="J14" s="21">
        <v>1</v>
      </c>
      <c r="K14" s="19">
        <v>0.34881600000000001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7.6099999999999994</v>
      </c>
      <c r="G15" s="26"/>
      <c r="H15" s="50" t="s">
        <v>296</v>
      </c>
      <c r="I15" s="50"/>
      <c r="J15" s="50"/>
      <c r="K15" s="19">
        <f>SUM(K13:K14)</f>
        <v>0.69307830000000004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4.0500000000000001E-2</v>
      </c>
      <c r="E18" s="18">
        <v>19</v>
      </c>
      <c r="F18" s="18">
        <v>0.77</v>
      </c>
      <c r="G18" s="19">
        <v>7.0099999999999996E-2</v>
      </c>
      <c r="H18" s="16" t="s">
        <v>358</v>
      </c>
      <c r="I18" s="20" t="s">
        <v>294</v>
      </c>
      <c r="J18" s="21">
        <v>1</v>
      </c>
      <c r="K18" s="19">
        <v>7.0127499999999995E-2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10.5</v>
      </c>
      <c r="E19" s="27">
        <v>0.16</v>
      </c>
      <c r="F19" s="18">
        <v>1.68</v>
      </c>
      <c r="G19" s="19">
        <v>0.153</v>
      </c>
      <c r="H19" s="16" t="s">
        <v>364</v>
      </c>
      <c r="I19" s="20" t="s">
        <v>342</v>
      </c>
      <c r="J19" s="21">
        <v>0.4</v>
      </c>
      <c r="K19" s="19">
        <v>6.1202199999999998E-2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9.3000000000000007</v>
      </c>
      <c r="E20" s="27">
        <v>0.01</v>
      </c>
      <c r="F20" s="18">
        <v>0.09</v>
      </c>
      <c r="G20" s="19">
        <v>8.199999999999999E-3</v>
      </c>
      <c r="H20" s="16" t="s">
        <v>362</v>
      </c>
      <c r="I20" s="20" t="s">
        <v>294</v>
      </c>
      <c r="J20" s="21">
        <v>1</v>
      </c>
      <c r="K20" s="19">
        <v>8.1966999999999995E-3</v>
      </c>
      <c r="L20" s="22"/>
    </row>
    <row r="21" spans="1:12" x14ac:dyDescent="0.3">
      <c r="A21" s="54" t="s">
        <v>380</v>
      </c>
      <c r="B21" s="54"/>
      <c r="C21" s="20" t="s">
        <v>325</v>
      </c>
      <c r="D21" s="18">
        <v>0.3</v>
      </c>
      <c r="E21" s="27">
        <v>1.5</v>
      </c>
      <c r="F21" s="18">
        <v>0.45</v>
      </c>
      <c r="G21" s="19">
        <v>4.0999999999999995E-2</v>
      </c>
      <c r="H21" s="16" t="s">
        <v>381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2.99</v>
      </c>
      <c r="G22" s="26"/>
      <c r="H22" s="50" t="s">
        <v>296</v>
      </c>
      <c r="I22" s="50"/>
      <c r="J22" s="50"/>
      <c r="K22" s="19">
        <f>SUM(K18:K21)</f>
        <v>0.13952639999999999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10.98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2.2000000000000002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0.86719999999999997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13.18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13.18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2-000000000000}">
  <sheetPr codeName="Hoja265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</v>
      </c>
      <c r="B4" s="64"/>
      <c r="C4" s="64"/>
      <c r="D4" s="64"/>
      <c r="E4" s="5" t="s">
        <v>275</v>
      </c>
      <c r="F4" s="6" t="s">
        <v>3</v>
      </c>
      <c r="H4" s="1" t="s">
        <v>1508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0.19</v>
      </c>
      <c r="G9" s="19">
        <v>2.1400000000000002E-2</v>
      </c>
      <c r="H9" s="16" t="s">
        <v>293</v>
      </c>
      <c r="I9" s="20" t="s">
        <v>294</v>
      </c>
      <c r="J9" s="21">
        <v>1</v>
      </c>
      <c r="K9" s="19">
        <v>2.1396399999999999E-2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0.19</v>
      </c>
      <c r="G10" s="26"/>
      <c r="H10" s="25"/>
      <c r="I10" s="52" t="s">
        <v>296</v>
      </c>
      <c r="J10" s="52"/>
      <c r="K10" s="19">
        <f>SUM(K9)</f>
        <v>2.1396399999999999E-2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0.47099999999999997</v>
      </c>
      <c r="F13" s="18">
        <v>1.91</v>
      </c>
      <c r="G13" s="19">
        <v>0.21510000000000001</v>
      </c>
      <c r="H13" s="16" t="s">
        <v>300</v>
      </c>
      <c r="I13" s="20" t="s">
        <v>294</v>
      </c>
      <c r="J13" s="21">
        <v>1</v>
      </c>
      <c r="K13" s="19">
        <v>0.21509010000000001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0.47099999999999997</v>
      </c>
      <c r="F14" s="18">
        <v>1.93</v>
      </c>
      <c r="G14" s="19">
        <v>0.21729999999999999</v>
      </c>
      <c r="H14" s="16" t="s">
        <v>300</v>
      </c>
      <c r="I14" s="20" t="s">
        <v>294</v>
      </c>
      <c r="J14" s="21">
        <v>1</v>
      </c>
      <c r="K14" s="19">
        <v>0.21734230000000004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3.84</v>
      </c>
      <c r="G15" s="26"/>
      <c r="H15" s="50" t="s">
        <v>296</v>
      </c>
      <c r="I15" s="50"/>
      <c r="J15" s="50"/>
      <c r="K15" s="19">
        <f>SUM(K13:K14)</f>
        <v>0.43243240000000005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363</v>
      </c>
      <c r="B18" s="54"/>
      <c r="C18" s="20" t="s">
        <v>325</v>
      </c>
      <c r="D18" s="17">
        <v>20.5</v>
      </c>
      <c r="E18" s="18">
        <v>0.16</v>
      </c>
      <c r="F18" s="18">
        <v>3.28</v>
      </c>
      <c r="G18" s="19">
        <v>0.36939999999999995</v>
      </c>
      <c r="H18" s="16" t="s">
        <v>364</v>
      </c>
      <c r="I18" s="20" t="s">
        <v>342</v>
      </c>
      <c r="J18" s="21">
        <v>0.4</v>
      </c>
      <c r="K18" s="19">
        <v>0.14774776000000001</v>
      </c>
      <c r="L18" s="22"/>
    </row>
    <row r="19" spans="1:12" x14ac:dyDescent="0.3">
      <c r="A19" s="54" t="s">
        <v>378</v>
      </c>
      <c r="B19" s="54"/>
      <c r="C19" s="20" t="s">
        <v>6</v>
      </c>
      <c r="D19" s="18">
        <v>0.08</v>
      </c>
      <c r="E19" s="27">
        <v>19</v>
      </c>
      <c r="F19" s="18">
        <v>1.52</v>
      </c>
      <c r="G19" s="19">
        <v>0.17120000000000002</v>
      </c>
      <c r="H19" s="16" t="s">
        <v>358</v>
      </c>
      <c r="I19" s="20" t="s">
        <v>294</v>
      </c>
      <c r="J19" s="21">
        <v>1</v>
      </c>
      <c r="K19" s="19">
        <v>0.1711712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5</v>
      </c>
      <c r="E20" s="27">
        <v>0.01</v>
      </c>
      <c r="F20" s="18">
        <v>0.05</v>
      </c>
      <c r="G20" s="19">
        <v>5.6000000000000008E-3</v>
      </c>
      <c r="H20" s="16" t="s">
        <v>362</v>
      </c>
      <c r="I20" s="20" t="s">
        <v>294</v>
      </c>
      <c r="J20" s="21">
        <v>1</v>
      </c>
      <c r="K20" s="19">
        <v>5.6306000000000004E-3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4.8499999999999996</v>
      </c>
      <c r="G21" s="26"/>
      <c r="H21" s="50" t="s">
        <v>296</v>
      </c>
      <c r="I21" s="50"/>
      <c r="J21" s="50"/>
      <c r="K21" s="19">
        <f>SUM(K18:K20)</f>
        <v>0.32454955999999996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8.8800000000000008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1.78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0.77839999999999998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10.66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10.66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2-000000000000}">
  <sheetPr codeName="Hoja2654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97</v>
      </c>
      <c r="B4" s="64"/>
      <c r="C4" s="64"/>
      <c r="D4" s="64"/>
      <c r="E4" s="5" t="s">
        <v>275</v>
      </c>
      <c r="F4" s="6" t="s">
        <v>3</v>
      </c>
      <c r="H4" s="1" t="s">
        <v>1509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0.21</v>
      </c>
      <c r="G9" s="19">
        <v>1.3600000000000001E-2</v>
      </c>
      <c r="H9" s="16" t="s">
        <v>293</v>
      </c>
      <c r="I9" s="20" t="s">
        <v>294</v>
      </c>
      <c r="J9" s="21">
        <v>1</v>
      </c>
      <c r="K9" s="19">
        <v>1.3557099999999999E-2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0.21</v>
      </c>
      <c r="G10" s="26"/>
      <c r="H10" s="25"/>
      <c r="I10" s="52" t="s">
        <v>296</v>
      </c>
      <c r="J10" s="52"/>
      <c r="K10" s="19">
        <f>SUM(K9)</f>
        <v>1.3557099999999999E-2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0.81</v>
      </c>
      <c r="F13" s="18">
        <v>3.28</v>
      </c>
      <c r="G13" s="19">
        <v>0.21170000000000003</v>
      </c>
      <c r="H13" s="16" t="s">
        <v>300</v>
      </c>
      <c r="I13" s="20" t="s">
        <v>294</v>
      </c>
      <c r="J13" s="21">
        <v>1</v>
      </c>
      <c r="K13" s="19">
        <v>0.21174949999999998</v>
      </c>
      <c r="L13" s="22"/>
    </row>
    <row r="14" spans="1:15" x14ac:dyDescent="0.3">
      <c r="A14" s="16" t="s">
        <v>315</v>
      </c>
      <c r="B14" s="17">
        <v>0.3</v>
      </c>
      <c r="C14" s="18">
        <v>4.0999999999999996</v>
      </c>
      <c r="D14" s="18">
        <f>IF(ISNUMBER(B14),B14*C14,)</f>
        <v>1.2299999999999998</v>
      </c>
      <c r="E14" s="17">
        <v>0.81</v>
      </c>
      <c r="F14" s="18">
        <v>1</v>
      </c>
      <c r="G14" s="19">
        <v>6.4600000000000005E-2</v>
      </c>
      <c r="H14" s="16" t="s">
        <v>300</v>
      </c>
      <c r="I14" s="20" t="s">
        <v>294</v>
      </c>
      <c r="J14" s="21">
        <v>1</v>
      </c>
      <c r="K14" s="19">
        <v>6.4557799999999999E-2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4.2799999999999994</v>
      </c>
      <c r="G15" s="26"/>
      <c r="H15" s="50" t="s">
        <v>296</v>
      </c>
      <c r="I15" s="50"/>
      <c r="J15" s="50"/>
      <c r="K15" s="19">
        <f>SUM(K13:K14)</f>
        <v>0.27630729999999998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378</v>
      </c>
      <c r="B18" s="54"/>
      <c r="C18" s="20" t="s">
        <v>6</v>
      </c>
      <c r="D18" s="17">
        <v>4.9000000000000002E-2</v>
      </c>
      <c r="E18" s="18">
        <v>19</v>
      </c>
      <c r="F18" s="18">
        <v>0.93</v>
      </c>
      <c r="G18" s="19">
        <v>0.06</v>
      </c>
      <c r="H18" s="16" t="s">
        <v>358</v>
      </c>
      <c r="I18" s="20" t="s">
        <v>294</v>
      </c>
      <c r="J18" s="21">
        <v>1</v>
      </c>
      <c r="K18" s="19">
        <v>6.0038700000000007E-2</v>
      </c>
      <c r="L18" s="22"/>
    </row>
    <row r="19" spans="1:12" x14ac:dyDescent="0.3">
      <c r="A19" s="54" t="s">
        <v>363</v>
      </c>
      <c r="B19" s="54"/>
      <c r="C19" s="20" t="s">
        <v>325</v>
      </c>
      <c r="D19" s="18">
        <v>8.3330000000000002</v>
      </c>
      <c r="E19" s="27">
        <v>0.16</v>
      </c>
      <c r="F19" s="18">
        <v>1.33</v>
      </c>
      <c r="G19" s="19">
        <v>8.5900000000000004E-2</v>
      </c>
      <c r="H19" s="16" t="s">
        <v>364</v>
      </c>
      <c r="I19" s="20" t="s">
        <v>342</v>
      </c>
      <c r="J19" s="21">
        <v>0.4</v>
      </c>
      <c r="K19" s="19">
        <v>3.4344720000000002E-2</v>
      </c>
      <c r="L19" s="22"/>
    </row>
    <row r="20" spans="1:12" x14ac:dyDescent="0.3">
      <c r="A20" s="54" t="s">
        <v>360</v>
      </c>
      <c r="B20" s="54"/>
      <c r="C20" s="20" t="s">
        <v>361</v>
      </c>
      <c r="D20" s="18">
        <v>10</v>
      </c>
      <c r="E20" s="27">
        <v>0.01</v>
      </c>
      <c r="F20" s="18">
        <v>0.1</v>
      </c>
      <c r="G20" s="19">
        <v>6.5000000000000006E-3</v>
      </c>
      <c r="H20" s="16" t="s">
        <v>362</v>
      </c>
      <c r="I20" s="20" t="s">
        <v>294</v>
      </c>
      <c r="J20" s="21">
        <v>1</v>
      </c>
      <c r="K20" s="19">
        <v>6.4558000000000003E-3</v>
      </c>
      <c r="L20" s="22"/>
    </row>
    <row r="21" spans="1:12" x14ac:dyDescent="0.3">
      <c r="A21" s="54" t="s">
        <v>724</v>
      </c>
      <c r="B21" s="54"/>
      <c r="C21" s="20" t="s">
        <v>17</v>
      </c>
      <c r="D21" s="18">
        <v>18</v>
      </c>
      <c r="E21" s="27">
        <v>0.48</v>
      </c>
      <c r="F21" s="18">
        <v>8.64</v>
      </c>
      <c r="G21" s="19">
        <v>0.55779999999999996</v>
      </c>
      <c r="H21" s="16" t="s">
        <v>722</v>
      </c>
      <c r="I21" s="20" t="s">
        <v>294</v>
      </c>
      <c r="J21" s="21">
        <v>1</v>
      </c>
      <c r="K21" s="19">
        <v>0.55777920000000003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11</v>
      </c>
      <c r="G22" s="26"/>
      <c r="H22" s="50" t="s">
        <v>296</v>
      </c>
      <c r="I22" s="50"/>
      <c r="J22" s="50"/>
      <c r="K22" s="19">
        <f>SUM(K18:K21)</f>
        <v>0.65861842000000004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15.49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3.1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0.94850000000000001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18.59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18.59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2-000000000000}">
  <sheetPr codeName="Hoja2655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252</v>
      </c>
      <c r="B4" s="64"/>
      <c r="C4" s="64"/>
      <c r="D4" s="64"/>
      <c r="E4" s="5" t="s">
        <v>275</v>
      </c>
      <c r="F4" s="6" t="s">
        <v>3</v>
      </c>
      <c r="H4" s="1" t="s">
        <v>1510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2.6000000000000002E-2</v>
      </c>
      <c r="H9" s="16" t="s">
        <v>293</v>
      </c>
      <c r="I9" s="20" t="s">
        <v>294</v>
      </c>
      <c r="J9" s="21">
        <v>1</v>
      </c>
      <c r="K9" s="19">
        <v>2.5974000000000001E-2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2.5974000000000001E-2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0.245</v>
      </c>
      <c r="F13" s="18">
        <v>0.99</v>
      </c>
      <c r="G13" s="19">
        <v>0.2571</v>
      </c>
      <c r="H13" s="16" t="s">
        <v>300</v>
      </c>
      <c r="I13" s="20" t="s">
        <v>294</v>
      </c>
      <c r="J13" s="21">
        <v>1</v>
      </c>
      <c r="K13" s="19">
        <v>0.25714289999999995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0.245</v>
      </c>
      <c r="F14" s="18">
        <v>1</v>
      </c>
      <c r="G14" s="19">
        <v>0.25969999999999999</v>
      </c>
      <c r="H14" s="16" t="s">
        <v>300</v>
      </c>
      <c r="I14" s="20" t="s">
        <v>294</v>
      </c>
      <c r="J14" s="21">
        <v>1</v>
      </c>
      <c r="K14" s="19">
        <v>0.25974029999999998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1.99</v>
      </c>
      <c r="G15" s="26"/>
      <c r="H15" s="50" t="s">
        <v>296</v>
      </c>
      <c r="I15" s="50"/>
      <c r="J15" s="50"/>
      <c r="K15" s="19">
        <f>SUM(K13:K14)</f>
        <v>0.51688319999999988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1511</v>
      </c>
      <c r="B18" s="54"/>
      <c r="C18" s="20" t="s">
        <v>669</v>
      </c>
      <c r="D18" s="17">
        <v>1.1000000000000001</v>
      </c>
      <c r="E18" s="18">
        <v>1.1000000000000001</v>
      </c>
      <c r="F18" s="18">
        <v>1.21</v>
      </c>
      <c r="G18" s="19">
        <v>0.31430000000000002</v>
      </c>
      <c r="H18" s="16" t="s">
        <v>428</v>
      </c>
      <c r="I18" s="20" t="s">
        <v>342</v>
      </c>
      <c r="J18" s="21">
        <v>0.4</v>
      </c>
      <c r="K18" s="19">
        <v>0.12571428000000001</v>
      </c>
      <c r="L18" s="22"/>
    </row>
    <row r="19" spans="1:12" x14ac:dyDescent="0.3">
      <c r="A19" s="54" t="s">
        <v>353</v>
      </c>
      <c r="B19" s="54"/>
      <c r="C19" s="20" t="s">
        <v>325</v>
      </c>
      <c r="D19" s="18">
        <v>0.5</v>
      </c>
      <c r="E19" s="27">
        <v>1.1000000000000001</v>
      </c>
      <c r="F19" s="18">
        <v>0.55000000000000004</v>
      </c>
      <c r="G19" s="19">
        <v>0.1429</v>
      </c>
      <c r="H19" s="16" t="s">
        <v>346</v>
      </c>
      <c r="I19" s="20" t="s">
        <v>342</v>
      </c>
      <c r="J19" s="21">
        <v>0.4</v>
      </c>
      <c r="K19" s="19">
        <v>5.714284E-2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1.76</v>
      </c>
      <c r="G20" s="26"/>
      <c r="H20" s="50" t="s">
        <v>296</v>
      </c>
      <c r="I20" s="50"/>
      <c r="J20" s="50"/>
      <c r="K20" s="19">
        <f>SUM(K18:K19)</f>
        <v>0.18285712000000001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3.85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0.77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0.72570000000000001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4.62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4.62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2-000000000000}">
  <sheetPr codeName="Hoja2656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84</v>
      </c>
      <c r="B4" s="64"/>
      <c r="C4" s="64"/>
      <c r="D4" s="64"/>
      <c r="E4" s="5" t="s">
        <v>275</v>
      </c>
      <c r="F4" s="6" t="s">
        <v>3</v>
      </c>
      <c r="H4" s="1" t="s">
        <v>1512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7.1999999999999998E-3</v>
      </c>
      <c r="H9" s="16" t="s">
        <v>293</v>
      </c>
      <c r="I9" s="20" t="s">
        <v>294</v>
      </c>
      <c r="J9" s="21">
        <v>1</v>
      </c>
      <c r="K9" s="19">
        <v>7.2114999999999992E-3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7.2114999999999992E-3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0.14199999999999999</v>
      </c>
      <c r="F13" s="18">
        <v>0.57999999999999996</v>
      </c>
      <c r="G13" s="19">
        <v>6.9699999999999998E-2</v>
      </c>
      <c r="H13" s="16" t="s">
        <v>300</v>
      </c>
      <c r="I13" s="20" t="s">
        <v>294</v>
      </c>
      <c r="J13" s="21">
        <v>1</v>
      </c>
      <c r="K13" s="19">
        <v>6.9711499999999996E-2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0.14199999999999999</v>
      </c>
      <c r="F14" s="18">
        <v>0.57999999999999996</v>
      </c>
      <c r="G14" s="19">
        <v>6.9699999999999998E-2</v>
      </c>
      <c r="H14" s="16" t="s">
        <v>300</v>
      </c>
      <c r="I14" s="20" t="s">
        <v>294</v>
      </c>
      <c r="J14" s="21">
        <v>1</v>
      </c>
      <c r="K14" s="19">
        <v>6.9711499999999996E-2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1.1599999999999999</v>
      </c>
      <c r="G15" s="26"/>
      <c r="H15" s="50" t="s">
        <v>296</v>
      </c>
      <c r="I15" s="50"/>
      <c r="J15" s="50"/>
      <c r="K15" s="19">
        <f>SUM(K13:K14)</f>
        <v>0.13942299999999999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668</v>
      </c>
      <c r="B18" s="54"/>
      <c r="C18" s="20" t="s">
        <v>669</v>
      </c>
      <c r="D18" s="17">
        <v>1</v>
      </c>
      <c r="E18" s="18">
        <v>7.1</v>
      </c>
      <c r="F18" s="18">
        <v>7.1</v>
      </c>
      <c r="G18" s="19">
        <v>0.85340000000000005</v>
      </c>
      <c r="H18" s="16" t="s">
        <v>428</v>
      </c>
      <c r="I18" s="20" t="s">
        <v>342</v>
      </c>
      <c r="J18" s="21">
        <v>0.4</v>
      </c>
      <c r="K18" s="19">
        <v>0.34134616000000001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7.1</v>
      </c>
      <c r="G19" s="26"/>
      <c r="H19" s="50" t="s">
        <v>296</v>
      </c>
      <c r="I19" s="50"/>
      <c r="J19" s="50"/>
      <c r="K19" s="19">
        <f>SUM(K18)</f>
        <v>0.34134616000000001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8.32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1.66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0.48799999999999999</v>
      </c>
    </row>
    <row r="27" spans="1:12" x14ac:dyDescent="0.3">
      <c r="A27" s="34"/>
      <c r="B27" s="8"/>
      <c r="C27" s="30" t="s">
        <v>312</v>
      </c>
      <c r="D27" s="20"/>
      <c r="E27" s="18"/>
      <c r="F27" s="31">
        <v>9.98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9.98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2-000000000000}">
  <sheetPr codeName="Hoja265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157</v>
      </c>
      <c r="B4" s="64"/>
      <c r="C4" s="64"/>
      <c r="D4" s="64"/>
      <c r="E4" s="5" t="s">
        <v>275</v>
      </c>
      <c r="F4" s="6" t="s">
        <v>24</v>
      </c>
      <c r="H4" s="1" t="s">
        <v>1513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0.18</v>
      </c>
      <c r="G9" s="19">
        <v>1.7000000000000001E-2</v>
      </c>
      <c r="H9" s="16" t="s">
        <v>293</v>
      </c>
      <c r="I9" s="20" t="s">
        <v>294</v>
      </c>
      <c r="J9" s="21">
        <v>1</v>
      </c>
      <c r="K9" s="19">
        <v>1.7013199999999999E-2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0.18</v>
      </c>
      <c r="G10" s="26"/>
      <c r="H10" s="25"/>
      <c r="I10" s="52" t="s">
        <v>296</v>
      </c>
      <c r="J10" s="52"/>
      <c r="K10" s="19">
        <f>SUM(K9)</f>
        <v>1.7013199999999999E-2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0.43</v>
      </c>
      <c r="F13" s="18">
        <v>1.74</v>
      </c>
      <c r="G13" s="19">
        <v>0.16449999999999998</v>
      </c>
      <c r="H13" s="16" t="s">
        <v>300</v>
      </c>
      <c r="I13" s="20" t="s">
        <v>294</v>
      </c>
      <c r="J13" s="21">
        <v>1</v>
      </c>
      <c r="K13" s="19">
        <v>0.1644612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0.43</v>
      </c>
      <c r="F14" s="18">
        <v>1.76</v>
      </c>
      <c r="G14" s="19">
        <v>0.16639999999999999</v>
      </c>
      <c r="H14" s="16" t="s">
        <v>300</v>
      </c>
      <c r="I14" s="20" t="s">
        <v>294</v>
      </c>
      <c r="J14" s="21">
        <v>1</v>
      </c>
      <c r="K14" s="19">
        <v>0.16635159999999999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3.5</v>
      </c>
      <c r="G15" s="26"/>
      <c r="H15" s="50" t="s">
        <v>296</v>
      </c>
      <c r="I15" s="50"/>
      <c r="J15" s="50"/>
      <c r="K15" s="19">
        <f>SUM(K13:K14)</f>
        <v>0.33081280000000002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1091</v>
      </c>
      <c r="B18" s="54"/>
      <c r="C18" s="20" t="s">
        <v>24</v>
      </c>
      <c r="D18" s="17">
        <v>1</v>
      </c>
      <c r="E18" s="18">
        <v>4.76</v>
      </c>
      <c r="F18" s="18">
        <v>4.76</v>
      </c>
      <c r="G18" s="19">
        <v>0.44990000000000002</v>
      </c>
      <c r="H18" s="16" t="s">
        <v>377</v>
      </c>
      <c r="I18" s="20" t="s">
        <v>342</v>
      </c>
      <c r="J18" s="21">
        <v>0.4</v>
      </c>
      <c r="K18" s="19">
        <v>0.17996219999999996</v>
      </c>
      <c r="L18" s="22"/>
    </row>
    <row r="19" spans="1:12" x14ac:dyDescent="0.3">
      <c r="A19" s="54" t="s">
        <v>1092</v>
      </c>
      <c r="B19" s="54"/>
      <c r="C19" s="20" t="s">
        <v>444</v>
      </c>
      <c r="D19" s="18">
        <v>0.24</v>
      </c>
      <c r="E19" s="27">
        <v>3.9</v>
      </c>
      <c r="F19" s="18">
        <v>0.94</v>
      </c>
      <c r="G19" s="19">
        <v>8.8800000000000004E-2</v>
      </c>
      <c r="H19" s="16" t="s">
        <v>799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1093</v>
      </c>
      <c r="B20" s="54"/>
      <c r="C20" s="20" t="s">
        <v>846</v>
      </c>
      <c r="D20" s="18">
        <v>0.1</v>
      </c>
      <c r="E20" s="27">
        <v>12</v>
      </c>
      <c r="F20" s="18">
        <v>1.2</v>
      </c>
      <c r="G20" s="19">
        <v>0.1134</v>
      </c>
      <c r="H20" s="16" t="s">
        <v>358</v>
      </c>
      <c r="I20" s="20" t="s">
        <v>294</v>
      </c>
      <c r="J20" s="21">
        <v>1</v>
      </c>
      <c r="K20" s="19">
        <v>0.1134216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6.8999999999999995</v>
      </c>
      <c r="G21" s="26"/>
      <c r="H21" s="50" t="s">
        <v>296</v>
      </c>
      <c r="I21" s="50"/>
      <c r="J21" s="50"/>
      <c r="K21" s="19">
        <f>SUM(K18:K20)</f>
        <v>0.29338379999999997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10.58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2.12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0.64119999999999999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12.7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12.7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2-000000000000}">
  <sheetPr codeName="Hoja2658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158</v>
      </c>
      <c r="B4" s="64"/>
      <c r="C4" s="64"/>
      <c r="D4" s="64"/>
      <c r="E4" s="5" t="s">
        <v>275</v>
      </c>
      <c r="F4" s="6" t="s">
        <v>3</v>
      </c>
      <c r="H4" s="1" t="s">
        <v>1514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0.26</v>
      </c>
      <c r="G9" s="19">
        <v>9.1999999999999998E-3</v>
      </c>
      <c r="H9" s="16" t="s">
        <v>293</v>
      </c>
      <c r="I9" s="20" t="s">
        <v>294</v>
      </c>
      <c r="J9" s="21">
        <v>1</v>
      </c>
      <c r="K9" s="19">
        <v>9.1614000000000001E-3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0.26</v>
      </c>
      <c r="G10" s="26"/>
      <c r="H10" s="25"/>
      <c r="I10" s="52" t="s">
        <v>296</v>
      </c>
      <c r="J10" s="52"/>
      <c r="K10" s="19">
        <f>SUM(K9)</f>
        <v>9.1614000000000001E-3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0.42</v>
      </c>
      <c r="F13" s="18">
        <v>1.72</v>
      </c>
      <c r="G13" s="19">
        <v>6.0599999999999994E-2</v>
      </c>
      <c r="H13" s="16" t="s">
        <v>300</v>
      </c>
      <c r="I13" s="20" t="s">
        <v>294</v>
      </c>
      <c r="J13" s="21">
        <v>1</v>
      </c>
      <c r="K13" s="19">
        <v>6.0606099999999996E-2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0.41699999999999998</v>
      </c>
      <c r="F14" s="18">
        <v>3.38</v>
      </c>
      <c r="G14" s="19">
        <v>0.1191</v>
      </c>
      <c r="H14" s="16" t="s">
        <v>300</v>
      </c>
      <c r="I14" s="20" t="s">
        <v>294</v>
      </c>
      <c r="J14" s="21">
        <v>1</v>
      </c>
      <c r="K14" s="19">
        <v>0.11909800000000001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5.0999999999999996</v>
      </c>
      <c r="G15" s="26"/>
      <c r="H15" s="50" t="s">
        <v>296</v>
      </c>
      <c r="I15" s="50"/>
      <c r="J15" s="50"/>
      <c r="K15" s="19">
        <f>SUM(K13:K14)</f>
        <v>0.17970410000000001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5.3</v>
      </c>
      <c r="E18" s="18">
        <v>2.8</v>
      </c>
      <c r="F18" s="18">
        <v>14.84</v>
      </c>
      <c r="G18" s="19">
        <v>0.52290000000000003</v>
      </c>
      <c r="H18" s="16" t="s">
        <v>1096</v>
      </c>
      <c r="I18" s="20" t="s">
        <v>294</v>
      </c>
      <c r="J18" s="21">
        <v>1</v>
      </c>
      <c r="K18" s="19">
        <v>0.52290349999999997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1</v>
      </c>
      <c r="E19" s="27">
        <v>1.1499999999999999</v>
      </c>
      <c r="F19" s="18">
        <v>1.1499999999999999</v>
      </c>
      <c r="G19" s="19">
        <v>4.0500000000000001E-2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0.5</v>
      </c>
      <c r="E20" s="27">
        <v>1.1499999999999999</v>
      </c>
      <c r="F20" s="18">
        <v>0.57999999999999996</v>
      </c>
      <c r="G20" s="19">
        <v>2.0400000000000001E-2</v>
      </c>
      <c r="H20" s="16" t="s">
        <v>341</v>
      </c>
      <c r="I20" s="20" t="s">
        <v>342</v>
      </c>
      <c r="J20" s="21">
        <v>0.4</v>
      </c>
      <c r="K20" s="19">
        <v>8.1747599999999979E-3</v>
      </c>
      <c r="L20" s="22"/>
    </row>
    <row r="21" spans="1:12" x14ac:dyDescent="0.3">
      <c r="A21" s="54" t="s">
        <v>1097</v>
      </c>
      <c r="B21" s="54"/>
      <c r="C21" s="20" t="s">
        <v>484</v>
      </c>
      <c r="D21" s="18">
        <v>0.5</v>
      </c>
      <c r="E21" s="27">
        <v>5.3</v>
      </c>
      <c r="F21" s="18">
        <v>2.65</v>
      </c>
      <c r="G21" s="19">
        <v>9.3399999999999997E-2</v>
      </c>
      <c r="H21" s="16" t="s">
        <v>337</v>
      </c>
      <c r="I21" s="20" t="s">
        <v>294</v>
      </c>
      <c r="J21" s="21">
        <v>1</v>
      </c>
      <c r="K21" s="19">
        <v>9.3375600000000003E-2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1</v>
      </c>
      <c r="E22" s="27">
        <v>1.4</v>
      </c>
      <c r="F22" s="18">
        <v>1.4</v>
      </c>
      <c r="G22" s="19">
        <v>4.9299999999999997E-2</v>
      </c>
      <c r="H22" s="16" t="s">
        <v>339</v>
      </c>
      <c r="I22" s="20" t="s">
        <v>294</v>
      </c>
      <c r="J22" s="21">
        <v>1</v>
      </c>
      <c r="K22" s="19">
        <v>4.9330499999999999E-2</v>
      </c>
      <c r="L22" s="22"/>
    </row>
    <row r="23" spans="1:12" x14ac:dyDescent="0.3">
      <c r="A23" s="54" t="s">
        <v>1098</v>
      </c>
      <c r="B23" s="54"/>
      <c r="C23" s="20" t="s">
        <v>325</v>
      </c>
      <c r="D23" s="18">
        <v>1.5</v>
      </c>
      <c r="E23" s="27">
        <v>1.6</v>
      </c>
      <c r="F23" s="18">
        <v>2.4</v>
      </c>
      <c r="G23" s="19">
        <v>8.4600000000000009E-2</v>
      </c>
      <c r="H23" s="16" t="s">
        <v>346</v>
      </c>
      <c r="I23" s="20" t="s">
        <v>342</v>
      </c>
      <c r="J23" s="21">
        <v>0.4</v>
      </c>
      <c r="K23" s="19">
        <v>3.3826639999999998E-2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23.019999999999996</v>
      </c>
      <c r="G24" s="26"/>
      <c r="H24" s="50" t="s">
        <v>296</v>
      </c>
      <c r="I24" s="50"/>
      <c r="J24" s="50"/>
      <c r="K24" s="19">
        <f>SUM(K18:K23)</f>
        <v>0.70761099999999999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28.38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5.68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0.89649999999999996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34.06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34.06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1:I12"/>
    <mergeCell ref="I10:J10"/>
    <mergeCell ref="A10:E10"/>
    <mergeCell ref="A11:F11"/>
    <mergeCell ref="H29:J33"/>
    <mergeCell ref="H28:J28"/>
    <mergeCell ref="I25:I26"/>
    <mergeCell ref="A17:B17"/>
    <mergeCell ref="A16:F16"/>
    <mergeCell ref="A18:B18"/>
    <mergeCell ref="A19:B19"/>
    <mergeCell ref="A20:B20"/>
    <mergeCell ref="A28:E28"/>
    <mergeCell ref="A27:B27"/>
    <mergeCell ref="A24:E24"/>
    <mergeCell ref="A25:F25"/>
    <mergeCell ref="A26:B26"/>
    <mergeCell ref="H15:J15"/>
    <mergeCell ref="H24:J24"/>
    <mergeCell ref="I16:I17"/>
    <mergeCell ref="A21:B21"/>
    <mergeCell ref="A22:B22"/>
    <mergeCell ref="A23:B23"/>
    <mergeCell ref="A15:E1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2-000000000000}">
  <sheetPr codeName="Hoja2659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159</v>
      </c>
      <c r="B4" s="64"/>
      <c r="C4" s="64"/>
      <c r="D4" s="64"/>
      <c r="E4" s="5" t="s">
        <v>275</v>
      </c>
      <c r="F4" s="6" t="s">
        <v>3</v>
      </c>
      <c r="H4" s="1" t="s">
        <v>1515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0.23</v>
      </c>
      <c r="G9" s="19">
        <v>1.01E-2</v>
      </c>
      <c r="H9" s="16" t="s">
        <v>293</v>
      </c>
      <c r="I9" s="20" t="s">
        <v>294</v>
      </c>
      <c r="J9" s="21">
        <v>1</v>
      </c>
      <c r="K9" s="19">
        <v>1.01143E-2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0.23</v>
      </c>
      <c r="G10" s="26"/>
      <c r="H10" s="25"/>
      <c r="I10" s="52" t="s">
        <v>296</v>
      </c>
      <c r="J10" s="52"/>
      <c r="K10" s="19">
        <f>SUM(K9)</f>
        <v>1.01143E-2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335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0.38200000000000001</v>
      </c>
      <c r="F13" s="18">
        <v>1.57</v>
      </c>
      <c r="G13" s="19">
        <v>6.9000000000000006E-2</v>
      </c>
      <c r="H13" s="16" t="s">
        <v>300</v>
      </c>
      <c r="I13" s="20" t="s">
        <v>294</v>
      </c>
      <c r="J13" s="21">
        <v>1</v>
      </c>
      <c r="K13" s="19">
        <v>6.90413E-2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0.38</v>
      </c>
      <c r="F14" s="18">
        <v>3.08</v>
      </c>
      <c r="G14" s="19">
        <v>0.13539999999999999</v>
      </c>
      <c r="H14" s="16" t="s">
        <v>300</v>
      </c>
      <c r="I14" s="20" t="s">
        <v>294</v>
      </c>
      <c r="J14" s="21">
        <v>1</v>
      </c>
      <c r="K14" s="19">
        <v>0.13544420000000001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4.6500000000000004</v>
      </c>
      <c r="G15" s="26"/>
      <c r="H15" s="50" t="s">
        <v>296</v>
      </c>
      <c r="I15" s="50"/>
      <c r="J15" s="50"/>
      <c r="K15" s="19">
        <f>SUM(K13:K14)</f>
        <v>0.20448550000000001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1095</v>
      </c>
      <c r="B18" s="54"/>
      <c r="C18" s="20" t="s">
        <v>17</v>
      </c>
      <c r="D18" s="17">
        <v>4</v>
      </c>
      <c r="E18" s="18">
        <v>2.8</v>
      </c>
      <c r="F18" s="18">
        <v>11.2</v>
      </c>
      <c r="G18" s="19">
        <v>0.49249999999999999</v>
      </c>
      <c r="H18" s="16" t="s">
        <v>1096</v>
      </c>
      <c r="I18" s="20" t="s">
        <v>294</v>
      </c>
      <c r="J18" s="21">
        <v>1</v>
      </c>
      <c r="K18" s="19">
        <v>0.49252420000000002</v>
      </c>
      <c r="L18" s="22"/>
    </row>
    <row r="19" spans="1:12" x14ac:dyDescent="0.3">
      <c r="A19" s="54" t="s">
        <v>343</v>
      </c>
      <c r="B19" s="54"/>
      <c r="C19" s="20" t="s">
        <v>17</v>
      </c>
      <c r="D19" s="18">
        <v>4</v>
      </c>
      <c r="E19" s="27">
        <v>1.1499999999999999</v>
      </c>
      <c r="F19" s="18">
        <v>4.5999999999999996</v>
      </c>
      <c r="G19" s="19">
        <v>0.20230000000000001</v>
      </c>
      <c r="H19" s="16" t="s">
        <v>344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4" t="s">
        <v>340</v>
      </c>
      <c r="B20" s="54"/>
      <c r="C20" s="20" t="s">
        <v>325</v>
      </c>
      <c r="D20" s="18">
        <v>0.2</v>
      </c>
      <c r="E20" s="27">
        <v>1.1499999999999999</v>
      </c>
      <c r="F20" s="18">
        <v>0.23</v>
      </c>
      <c r="G20" s="19">
        <v>1.01E-2</v>
      </c>
      <c r="H20" s="16" t="s">
        <v>341</v>
      </c>
      <c r="I20" s="20" t="s">
        <v>342</v>
      </c>
      <c r="J20" s="21">
        <v>0.4</v>
      </c>
      <c r="K20" s="19">
        <v>4.04572E-3</v>
      </c>
      <c r="L20" s="22"/>
    </row>
    <row r="21" spans="1:12" x14ac:dyDescent="0.3">
      <c r="A21" s="54" t="s">
        <v>1100</v>
      </c>
      <c r="B21" s="54"/>
      <c r="C21" s="20" t="s">
        <v>17</v>
      </c>
      <c r="D21" s="18">
        <v>0.5</v>
      </c>
      <c r="E21" s="27">
        <v>3.1</v>
      </c>
      <c r="F21" s="18">
        <v>1.55</v>
      </c>
      <c r="G21" s="19">
        <v>6.8199999999999997E-2</v>
      </c>
      <c r="H21" s="16" t="s">
        <v>337</v>
      </c>
      <c r="I21" s="20" t="s">
        <v>294</v>
      </c>
      <c r="J21" s="21">
        <v>1</v>
      </c>
      <c r="K21" s="19">
        <v>6.8161799999999995E-2</v>
      </c>
      <c r="L21" s="22"/>
    </row>
    <row r="22" spans="1:12" x14ac:dyDescent="0.3">
      <c r="A22" s="54" t="s">
        <v>338</v>
      </c>
      <c r="B22" s="54"/>
      <c r="C22" s="20" t="s">
        <v>17</v>
      </c>
      <c r="D22" s="18">
        <v>0.2</v>
      </c>
      <c r="E22" s="27">
        <v>1.4</v>
      </c>
      <c r="F22" s="18">
        <v>0.28000000000000003</v>
      </c>
      <c r="G22" s="19">
        <v>1.23E-2</v>
      </c>
      <c r="H22" s="16" t="s">
        <v>339</v>
      </c>
      <c r="I22" s="20" t="s">
        <v>294</v>
      </c>
      <c r="J22" s="21">
        <v>1</v>
      </c>
      <c r="K22" s="19">
        <v>1.2313099999999999E-2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17.86</v>
      </c>
      <c r="G23" s="26"/>
      <c r="H23" s="50" t="s">
        <v>296</v>
      </c>
      <c r="I23" s="50"/>
      <c r="J23" s="50"/>
      <c r="K23" s="19">
        <f>SUM(K18:K22)</f>
        <v>0.5770448199999999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22.74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4.55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0.79159999999999997</v>
      </c>
    </row>
    <row r="31" spans="1:12" x14ac:dyDescent="0.3">
      <c r="A31" s="34"/>
      <c r="B31" s="8"/>
      <c r="C31" s="30" t="s">
        <v>312</v>
      </c>
      <c r="D31" s="20"/>
      <c r="E31" s="18"/>
      <c r="F31" s="31">
        <v>27.29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27.29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2-000000000000}">
  <sheetPr codeName="Hoja266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28</v>
      </c>
      <c r="B4" s="64"/>
      <c r="C4" s="64"/>
      <c r="D4" s="64"/>
      <c r="E4" s="5" t="s">
        <v>275</v>
      </c>
      <c r="F4" s="6" t="s">
        <v>3</v>
      </c>
      <c r="H4" s="1" t="s">
        <v>1516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3.9900000000000005E-2</v>
      </c>
      <c r="H9" s="16" t="s">
        <v>293</v>
      </c>
      <c r="I9" s="20" t="s">
        <v>294</v>
      </c>
      <c r="J9" s="21">
        <v>1</v>
      </c>
      <c r="K9" s="19">
        <v>3.9877300000000004E-2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0.13</v>
      </c>
      <c r="G10" s="26"/>
      <c r="H10" s="25"/>
      <c r="I10" s="52" t="s">
        <v>296</v>
      </c>
      <c r="J10" s="52"/>
      <c r="K10" s="19">
        <f>SUM(K9)</f>
        <v>3.9877300000000004E-2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416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0.308</v>
      </c>
      <c r="F13" s="18">
        <v>1.26</v>
      </c>
      <c r="G13" s="19">
        <v>0.38650000000000001</v>
      </c>
      <c r="H13" s="16" t="s">
        <v>300</v>
      </c>
      <c r="I13" s="20" t="s">
        <v>294</v>
      </c>
      <c r="J13" s="21">
        <v>1</v>
      </c>
      <c r="K13" s="19">
        <v>0.38650309999999999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0.31</v>
      </c>
      <c r="F14" s="18">
        <v>1.26</v>
      </c>
      <c r="G14" s="19">
        <v>0.38650000000000001</v>
      </c>
      <c r="H14" s="16" t="s">
        <v>300</v>
      </c>
      <c r="I14" s="20" t="s">
        <v>294</v>
      </c>
      <c r="J14" s="21">
        <v>1</v>
      </c>
      <c r="K14" s="19">
        <v>0.38650309999999999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2.52</v>
      </c>
      <c r="G15" s="26"/>
      <c r="H15" s="50" t="s">
        <v>296</v>
      </c>
      <c r="I15" s="50"/>
      <c r="J15" s="50"/>
      <c r="K15" s="19">
        <f>SUM(K13:K14)</f>
        <v>0.77300619999999998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417</v>
      </c>
      <c r="B18" s="54"/>
      <c r="C18" s="20" t="s">
        <v>418</v>
      </c>
      <c r="D18" s="17">
        <v>3.3300000000000003E-2</v>
      </c>
      <c r="E18" s="18">
        <v>15.39</v>
      </c>
      <c r="F18" s="18">
        <v>0.51</v>
      </c>
      <c r="G18" s="19">
        <v>0.15640000000000001</v>
      </c>
      <c r="H18" s="16" t="s">
        <v>419</v>
      </c>
      <c r="I18" s="20" t="s">
        <v>342</v>
      </c>
      <c r="J18" s="21">
        <v>0.4</v>
      </c>
      <c r="K18" s="19">
        <v>6.2576679999999996E-2</v>
      </c>
      <c r="L18" s="22"/>
    </row>
    <row r="19" spans="1:12" x14ac:dyDescent="0.3">
      <c r="A19" s="54" t="s">
        <v>420</v>
      </c>
      <c r="B19" s="54"/>
      <c r="C19" s="20" t="s">
        <v>421</v>
      </c>
      <c r="D19" s="18">
        <v>0.5</v>
      </c>
      <c r="E19" s="27">
        <v>0.2</v>
      </c>
      <c r="F19" s="18">
        <v>0.1</v>
      </c>
      <c r="G19" s="19">
        <v>3.0699999999999998E-2</v>
      </c>
      <c r="H19" s="16" t="s">
        <v>422</v>
      </c>
      <c r="I19" s="20" t="s">
        <v>294</v>
      </c>
      <c r="J19" s="21">
        <v>1</v>
      </c>
      <c r="K19" s="19">
        <v>3.0674800000000006E-2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0.61</v>
      </c>
      <c r="G20" s="26"/>
      <c r="H20" s="50" t="s">
        <v>296</v>
      </c>
      <c r="I20" s="50"/>
      <c r="J20" s="50"/>
      <c r="K20" s="19">
        <f>SUM(K18:K19)</f>
        <v>9.3251479999999998E-2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3.26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0.65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0.90610000000000002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3.9099999999999997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3.9099999999999997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2-000000000000}">
  <sheetPr codeName="Hoja2661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1517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2-000000000000}">
  <sheetPr codeName="Hoja266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253</v>
      </c>
      <c r="B4" s="64"/>
      <c r="C4" s="64"/>
      <c r="D4" s="64"/>
      <c r="E4" s="5" t="s">
        <v>275</v>
      </c>
      <c r="F4" s="6" t="s">
        <v>17</v>
      </c>
      <c r="H4" s="1" t="s">
        <v>1518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1.2500000000000001E-2</v>
      </c>
      <c r="H9" s="16" t="s">
        <v>293</v>
      </c>
      <c r="I9" s="20" t="s">
        <v>294</v>
      </c>
      <c r="J9" s="21">
        <v>1</v>
      </c>
      <c r="K9" s="19">
        <v>1.24533E-2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1.24533E-2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0.25</v>
      </c>
      <c r="F13" s="18">
        <v>1.01</v>
      </c>
      <c r="G13" s="19">
        <v>0.1258</v>
      </c>
      <c r="H13" s="16" t="s">
        <v>300</v>
      </c>
      <c r="I13" s="20" t="s">
        <v>294</v>
      </c>
      <c r="J13" s="21">
        <v>1</v>
      </c>
      <c r="K13" s="19">
        <v>0.12577830000000001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0.25</v>
      </c>
      <c r="F14" s="18">
        <v>1.03</v>
      </c>
      <c r="G14" s="19">
        <v>0.1283</v>
      </c>
      <c r="H14" s="16" t="s">
        <v>300</v>
      </c>
      <c r="I14" s="20" t="s">
        <v>294</v>
      </c>
      <c r="J14" s="21">
        <v>1</v>
      </c>
      <c r="K14" s="19">
        <v>0.12826899999999999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0.25404729999999998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1519</v>
      </c>
      <c r="B18" s="54"/>
      <c r="C18" s="20" t="s">
        <v>546</v>
      </c>
      <c r="D18" s="17">
        <v>1</v>
      </c>
      <c r="E18" s="18">
        <v>5.76</v>
      </c>
      <c r="F18" s="18">
        <v>5.76</v>
      </c>
      <c r="G18" s="19">
        <v>0.71730000000000005</v>
      </c>
      <c r="H18" s="16" t="s">
        <v>454</v>
      </c>
      <c r="I18" s="20" t="s">
        <v>342</v>
      </c>
      <c r="J18" s="21">
        <v>0.4</v>
      </c>
      <c r="K18" s="19">
        <v>0.28692403999999994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2E-3</v>
      </c>
      <c r="E19" s="27">
        <v>32</v>
      </c>
      <c r="F19" s="18">
        <v>0.06</v>
      </c>
      <c r="G19" s="19">
        <v>7.4999999999999997E-3</v>
      </c>
      <c r="H19" s="16" t="s">
        <v>582</v>
      </c>
      <c r="I19" s="20" t="s">
        <v>342</v>
      </c>
      <c r="J19" s="21">
        <v>0.4</v>
      </c>
      <c r="K19" s="19">
        <v>2.9887999999999998E-3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3.0000000000000001E-3</v>
      </c>
      <c r="E20" s="27">
        <v>22.85</v>
      </c>
      <c r="F20" s="18">
        <v>7.0000000000000007E-2</v>
      </c>
      <c r="G20" s="19">
        <v>8.6999999999999994E-3</v>
      </c>
      <c r="H20" s="16" t="s">
        <v>582</v>
      </c>
      <c r="I20" s="20" t="s">
        <v>342</v>
      </c>
      <c r="J20" s="21">
        <v>0.4</v>
      </c>
      <c r="K20" s="19">
        <v>3.4869200000000001E-3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5.89</v>
      </c>
      <c r="G21" s="26"/>
      <c r="H21" s="50" t="s">
        <v>296</v>
      </c>
      <c r="I21" s="50"/>
      <c r="J21" s="50"/>
      <c r="K21" s="19">
        <f>SUM(K18:K20)</f>
        <v>0.29339975999999995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8.0299999999999994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1.61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0.55989999999999995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9.6399999999999988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9.6399999999999988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2-000000000000}">
  <sheetPr codeName="Hoja266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254</v>
      </c>
      <c r="B4" s="64"/>
      <c r="C4" s="64"/>
      <c r="D4" s="64"/>
      <c r="E4" s="5" t="s">
        <v>275</v>
      </c>
      <c r="F4" s="6" t="s">
        <v>24</v>
      </c>
      <c r="H4" s="1" t="s">
        <v>1520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8.6E-3</v>
      </c>
      <c r="H9" s="16" t="s">
        <v>293</v>
      </c>
      <c r="I9" s="20" t="s">
        <v>294</v>
      </c>
      <c r="J9" s="21">
        <v>1</v>
      </c>
      <c r="K9" s="19">
        <v>8.5713999999999999E-3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8.5713999999999999E-3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6.25E-2</v>
      </c>
      <c r="F13" s="18">
        <v>0.25</v>
      </c>
      <c r="G13" s="19">
        <v>7.1399999999999991E-2</v>
      </c>
      <c r="H13" s="16" t="s">
        <v>300</v>
      </c>
      <c r="I13" s="20" t="s">
        <v>294</v>
      </c>
      <c r="J13" s="21">
        <v>1</v>
      </c>
      <c r="K13" s="19">
        <v>7.1428599999999995E-2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6.25E-2</v>
      </c>
      <c r="F14" s="18">
        <v>0.26</v>
      </c>
      <c r="G14" s="19">
        <v>7.4299999999999991E-2</v>
      </c>
      <c r="H14" s="16" t="s">
        <v>300</v>
      </c>
      <c r="I14" s="20" t="s">
        <v>294</v>
      </c>
      <c r="J14" s="21">
        <v>1</v>
      </c>
      <c r="K14" s="19">
        <v>7.4285699999999996E-2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0.51</v>
      </c>
      <c r="G15" s="26"/>
      <c r="H15" s="50" t="s">
        <v>296</v>
      </c>
      <c r="I15" s="50"/>
      <c r="J15" s="50"/>
      <c r="K15" s="19">
        <f>SUM(K13:K14)</f>
        <v>0.14571429999999999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1521</v>
      </c>
      <c r="B18" s="54"/>
      <c r="C18" s="20" t="s">
        <v>484</v>
      </c>
      <c r="D18" s="17">
        <v>1</v>
      </c>
      <c r="E18" s="18">
        <v>2.77</v>
      </c>
      <c r="F18" s="18">
        <v>2.77</v>
      </c>
      <c r="G18" s="19">
        <v>0.79139999999999999</v>
      </c>
      <c r="H18" s="16" t="s">
        <v>377</v>
      </c>
      <c r="I18" s="20" t="s">
        <v>342</v>
      </c>
      <c r="J18" s="21">
        <v>0.4</v>
      </c>
      <c r="K18" s="19">
        <v>0.31657143999999998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3.0000000000000001E-3</v>
      </c>
      <c r="E19" s="27">
        <v>32</v>
      </c>
      <c r="F19" s="18">
        <v>0.1</v>
      </c>
      <c r="G19" s="19">
        <v>2.86E-2</v>
      </c>
      <c r="H19" s="16" t="s">
        <v>582</v>
      </c>
      <c r="I19" s="20" t="s">
        <v>342</v>
      </c>
      <c r="J19" s="21">
        <v>0.4</v>
      </c>
      <c r="K19" s="19">
        <v>1.1428559999999999E-2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4.0000000000000001E-3</v>
      </c>
      <c r="E20" s="27">
        <v>22.85</v>
      </c>
      <c r="F20" s="18">
        <v>0.09</v>
      </c>
      <c r="G20" s="19">
        <v>2.5699999999999997E-2</v>
      </c>
      <c r="H20" s="16" t="s">
        <v>582</v>
      </c>
      <c r="I20" s="20" t="s">
        <v>342</v>
      </c>
      <c r="J20" s="21">
        <v>0.4</v>
      </c>
      <c r="K20" s="19">
        <v>1.0285719999999998E-2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2.96</v>
      </c>
      <c r="G21" s="26"/>
      <c r="H21" s="50" t="s">
        <v>296</v>
      </c>
      <c r="I21" s="50"/>
      <c r="J21" s="50"/>
      <c r="K21" s="19">
        <f>SUM(K18:K20)</f>
        <v>0.33828571999999996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3.5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0.49259999999999998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4.2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4.2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2-000000000000}">
  <sheetPr codeName="Hoja266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255</v>
      </c>
      <c r="B4" s="64"/>
      <c r="C4" s="64"/>
      <c r="D4" s="64"/>
      <c r="E4" s="5" t="s">
        <v>275</v>
      </c>
      <c r="F4" s="6" t="s">
        <v>17</v>
      </c>
      <c r="H4" s="1" t="s">
        <v>1522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4.4000000000000003E-3</v>
      </c>
      <c r="H9" s="16" t="s">
        <v>293</v>
      </c>
      <c r="I9" s="20" t="s">
        <v>294</v>
      </c>
      <c r="J9" s="21">
        <v>1</v>
      </c>
      <c r="K9" s="19">
        <v>4.4149999999999997E-3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4.4149999999999997E-3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0.05</v>
      </c>
      <c r="F13" s="18">
        <v>0.2</v>
      </c>
      <c r="G13" s="19">
        <v>4.4199999999999996E-2</v>
      </c>
      <c r="H13" s="16" t="s">
        <v>300</v>
      </c>
      <c r="I13" s="20" t="s">
        <v>294</v>
      </c>
      <c r="J13" s="21">
        <v>1</v>
      </c>
      <c r="K13" s="19">
        <v>4.4150099999999998E-2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0.05</v>
      </c>
      <c r="F14" s="18">
        <v>0.21</v>
      </c>
      <c r="G14" s="19">
        <v>4.6399999999999997E-2</v>
      </c>
      <c r="H14" s="16" t="s">
        <v>300</v>
      </c>
      <c r="I14" s="20" t="s">
        <v>294</v>
      </c>
      <c r="J14" s="21">
        <v>1</v>
      </c>
      <c r="K14" s="19">
        <v>4.6357600000000006E-2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9.0507699999999996E-2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1523</v>
      </c>
      <c r="B18" s="54"/>
      <c r="C18" s="20" t="s">
        <v>546</v>
      </c>
      <c r="D18" s="17">
        <v>1</v>
      </c>
      <c r="E18" s="18">
        <v>3.6</v>
      </c>
      <c r="F18" s="18">
        <v>3.6</v>
      </c>
      <c r="G18" s="19">
        <v>0.79469999999999996</v>
      </c>
      <c r="H18" s="16" t="s">
        <v>377</v>
      </c>
      <c r="I18" s="20" t="s">
        <v>342</v>
      </c>
      <c r="J18" s="21">
        <v>0.4</v>
      </c>
      <c r="K18" s="19">
        <v>0.31788080000000002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8.9999999999999993E-3</v>
      </c>
      <c r="E19" s="27">
        <v>32</v>
      </c>
      <c r="F19" s="18">
        <v>0.28999999999999998</v>
      </c>
      <c r="G19" s="19">
        <v>6.4000000000000001E-2</v>
      </c>
      <c r="H19" s="16" t="s">
        <v>582</v>
      </c>
      <c r="I19" s="20" t="s">
        <v>342</v>
      </c>
      <c r="J19" s="21">
        <v>0.4</v>
      </c>
      <c r="K19" s="19">
        <v>2.5607080000000001E-2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8.9999999999999993E-3</v>
      </c>
      <c r="E20" s="27">
        <v>22.85</v>
      </c>
      <c r="F20" s="18">
        <v>0.21</v>
      </c>
      <c r="G20" s="19">
        <v>4.6399999999999997E-2</v>
      </c>
      <c r="H20" s="16" t="s">
        <v>582</v>
      </c>
      <c r="I20" s="20" t="s">
        <v>342</v>
      </c>
      <c r="J20" s="21">
        <v>0.4</v>
      </c>
      <c r="K20" s="19">
        <v>1.854304E-2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4.1000000000000005</v>
      </c>
      <c r="G21" s="26"/>
      <c r="H21" s="50" t="s">
        <v>296</v>
      </c>
      <c r="I21" s="50"/>
      <c r="J21" s="50"/>
      <c r="K21" s="19">
        <f>SUM(K18:K20)</f>
        <v>0.36203092000000003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4.53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0.91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0.45700000000000002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5.44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5.44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2-000000000000}">
  <sheetPr codeName="Hoja266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256</v>
      </c>
      <c r="B4" s="64"/>
      <c r="C4" s="64"/>
      <c r="D4" s="64"/>
      <c r="E4" s="5" t="s">
        <v>275</v>
      </c>
      <c r="F4" s="6" t="s">
        <v>17</v>
      </c>
      <c r="H4" s="1" t="s">
        <v>1524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1.8600000000000002E-2</v>
      </c>
      <c r="H9" s="16" t="s">
        <v>293</v>
      </c>
      <c r="I9" s="20" t="s">
        <v>294</v>
      </c>
      <c r="J9" s="21">
        <v>1</v>
      </c>
      <c r="K9" s="19">
        <v>1.85874E-2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1.85874E-2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0.25</v>
      </c>
      <c r="F13" s="18">
        <v>1.01</v>
      </c>
      <c r="G13" s="19">
        <v>0.18770000000000001</v>
      </c>
      <c r="H13" s="16" t="s">
        <v>300</v>
      </c>
      <c r="I13" s="20" t="s">
        <v>294</v>
      </c>
      <c r="J13" s="21">
        <v>1</v>
      </c>
      <c r="K13" s="19">
        <v>0.18773230000000002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0.25</v>
      </c>
      <c r="F14" s="18">
        <v>1.03</v>
      </c>
      <c r="G14" s="19">
        <v>0.19140000000000001</v>
      </c>
      <c r="H14" s="16" t="s">
        <v>300</v>
      </c>
      <c r="I14" s="20" t="s">
        <v>294</v>
      </c>
      <c r="J14" s="21">
        <v>1</v>
      </c>
      <c r="K14" s="19">
        <v>0.1914498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0.37918210000000002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1525</v>
      </c>
      <c r="B18" s="54"/>
      <c r="C18" s="20" t="s">
        <v>546</v>
      </c>
      <c r="D18" s="17">
        <v>1</v>
      </c>
      <c r="E18" s="18">
        <v>2.82</v>
      </c>
      <c r="F18" s="18">
        <v>2.82</v>
      </c>
      <c r="G18" s="19">
        <v>0.5242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7.0000000000000007E-2</v>
      </c>
      <c r="E19" s="27">
        <v>1.4</v>
      </c>
      <c r="F19" s="18">
        <v>0.1</v>
      </c>
      <c r="G19" s="19">
        <v>1.8600000000000002E-2</v>
      </c>
      <c r="H19" s="16" t="s">
        <v>533</v>
      </c>
      <c r="I19" s="20" t="s">
        <v>342</v>
      </c>
      <c r="J19" s="21">
        <v>0.4</v>
      </c>
      <c r="K19" s="19">
        <v>7.4349600000000009E-3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1.35E-2</v>
      </c>
      <c r="E20" s="27">
        <v>8</v>
      </c>
      <c r="F20" s="18">
        <v>0.11</v>
      </c>
      <c r="G20" s="19">
        <v>2.0400000000000001E-2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581</v>
      </c>
      <c r="B21" s="54"/>
      <c r="C21" s="20" t="s">
        <v>514</v>
      </c>
      <c r="D21" s="18">
        <v>3.0000000000000001E-3</v>
      </c>
      <c r="E21" s="27">
        <v>32</v>
      </c>
      <c r="F21" s="18">
        <v>0.1</v>
      </c>
      <c r="G21" s="19">
        <v>1.8600000000000002E-2</v>
      </c>
      <c r="H21" s="16" t="s">
        <v>582</v>
      </c>
      <c r="I21" s="20" t="s">
        <v>342</v>
      </c>
      <c r="J21" s="21">
        <v>0.4</v>
      </c>
      <c r="K21" s="19">
        <v>7.4349600000000009E-3</v>
      </c>
      <c r="L21" s="22"/>
    </row>
    <row r="22" spans="1:12" x14ac:dyDescent="0.3">
      <c r="A22" s="54" t="s">
        <v>583</v>
      </c>
      <c r="B22" s="54"/>
      <c r="C22" s="20" t="s">
        <v>514</v>
      </c>
      <c r="D22" s="18">
        <v>5.0000000000000001E-3</v>
      </c>
      <c r="E22" s="27">
        <v>22.85</v>
      </c>
      <c r="F22" s="18">
        <v>0.11</v>
      </c>
      <c r="G22" s="19">
        <v>2.0400000000000001E-2</v>
      </c>
      <c r="H22" s="16" t="s">
        <v>582</v>
      </c>
      <c r="I22" s="20" t="s">
        <v>342</v>
      </c>
      <c r="J22" s="21">
        <v>0.4</v>
      </c>
      <c r="K22" s="19">
        <v>8.1784400000000004E-3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3.2399999999999998</v>
      </c>
      <c r="G23" s="26"/>
      <c r="H23" s="50" t="s">
        <v>296</v>
      </c>
      <c r="I23" s="50"/>
      <c r="J23" s="50"/>
      <c r="K23" s="19">
        <f>SUM(K18:K22)</f>
        <v>2.3048360000000004E-2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56" t="s">
        <v>283</v>
      </c>
      <c r="B25" s="56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54"/>
      <c r="B26" s="54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29"/>
      <c r="B28" s="9"/>
      <c r="C28" s="30" t="s">
        <v>308</v>
      </c>
      <c r="D28" s="31"/>
      <c r="E28" s="27"/>
      <c r="F28" s="18">
        <v>5.38</v>
      </c>
      <c r="G28" s="32"/>
      <c r="H28" s="41"/>
      <c r="I28" s="42"/>
      <c r="J28" s="43"/>
      <c r="K28" s="33"/>
    </row>
    <row r="29" spans="1:12" x14ac:dyDescent="0.3">
      <c r="A29" s="34"/>
      <c r="B29" s="8"/>
      <c r="C29" s="30" t="s">
        <v>309</v>
      </c>
      <c r="D29" s="18"/>
      <c r="E29" s="21" t="s">
        <v>310</v>
      </c>
      <c r="F29" s="18">
        <v>1.08</v>
      </c>
      <c r="G29" s="35"/>
      <c r="H29" s="44"/>
      <c r="I29" s="45"/>
      <c r="J29" s="46"/>
      <c r="K29" s="35"/>
    </row>
    <row r="30" spans="1:12" x14ac:dyDescent="0.3">
      <c r="A30" s="34"/>
      <c r="B30" s="8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0.42080000000000001</v>
      </c>
    </row>
    <row r="31" spans="1:12" x14ac:dyDescent="0.3">
      <c r="A31" s="34"/>
      <c r="B31" s="8"/>
      <c r="C31" s="30" t="s">
        <v>312</v>
      </c>
      <c r="D31" s="20"/>
      <c r="E31" s="18"/>
      <c r="F31" s="31">
        <v>6.46</v>
      </c>
      <c r="G31" s="38"/>
      <c r="H31" s="44"/>
      <c r="I31" s="45"/>
      <c r="J31" s="46"/>
      <c r="K31" s="35"/>
    </row>
    <row r="32" spans="1:12" x14ac:dyDescent="0.3">
      <c r="A32" s="34"/>
      <c r="B32" s="8"/>
      <c r="C32" s="30" t="s">
        <v>313</v>
      </c>
      <c r="D32" s="18"/>
      <c r="E32" s="18"/>
      <c r="F32" s="31">
        <f>F31</f>
        <v>6.46</v>
      </c>
      <c r="G32" s="39"/>
      <c r="H32" s="47"/>
      <c r="I32" s="48"/>
      <c r="J32" s="49"/>
      <c r="K32" s="40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  <row r="35" spans="1:6" x14ac:dyDescent="0.3">
      <c r="A35" s="34"/>
      <c r="B35" s="8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1:I12"/>
    <mergeCell ref="I10:J10"/>
    <mergeCell ref="E1:F1"/>
    <mergeCell ref="A2:F2"/>
    <mergeCell ref="G2:K2"/>
    <mergeCell ref="A4:D5"/>
    <mergeCell ref="A7:F7"/>
    <mergeCell ref="I7:I8"/>
    <mergeCell ref="A10:E10"/>
    <mergeCell ref="A11:F11"/>
    <mergeCell ref="H15:J15"/>
    <mergeCell ref="H23:J23"/>
    <mergeCell ref="I16:I17"/>
    <mergeCell ref="A23:E23"/>
    <mergeCell ref="A24:F24"/>
    <mergeCell ref="A15:E15"/>
    <mergeCell ref="A21:B21"/>
    <mergeCell ref="A22:B22"/>
    <mergeCell ref="A17:B17"/>
    <mergeCell ref="A16:F16"/>
    <mergeCell ref="A18:B18"/>
    <mergeCell ref="A19:B19"/>
    <mergeCell ref="A20:B20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2-000000000000}">
  <sheetPr codeName="Hoja266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233</v>
      </c>
      <c r="B4" s="64"/>
      <c r="C4" s="64"/>
      <c r="D4" s="64"/>
      <c r="E4" s="5" t="s">
        <v>275</v>
      </c>
      <c r="F4" s="6" t="s">
        <v>17</v>
      </c>
      <c r="H4" s="1" t="s">
        <v>1526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7.4000000000000003E-3</v>
      </c>
      <c r="H9" s="16" t="s">
        <v>293</v>
      </c>
      <c r="I9" s="20" t="s">
        <v>294</v>
      </c>
      <c r="J9" s="21">
        <v>1</v>
      </c>
      <c r="K9" s="19">
        <v>7.3709999999999999E-3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7.3709999999999999E-3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0.14280000000000001</v>
      </c>
      <c r="F13" s="18">
        <v>0.57999999999999996</v>
      </c>
      <c r="G13" s="19">
        <v>7.1300000000000002E-2</v>
      </c>
      <c r="H13" s="16" t="s">
        <v>300</v>
      </c>
      <c r="I13" s="20" t="s">
        <v>294</v>
      </c>
      <c r="J13" s="21">
        <v>1</v>
      </c>
      <c r="K13" s="19">
        <v>7.12531E-2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0.14280000000000001</v>
      </c>
      <c r="F14" s="18">
        <v>0.59</v>
      </c>
      <c r="G14" s="19">
        <v>7.2499999999999995E-2</v>
      </c>
      <c r="H14" s="16" t="s">
        <v>300</v>
      </c>
      <c r="I14" s="20" t="s">
        <v>294</v>
      </c>
      <c r="J14" s="21">
        <v>1</v>
      </c>
      <c r="K14" s="19">
        <v>7.2481600000000007E-2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1.17</v>
      </c>
      <c r="G15" s="26"/>
      <c r="H15" s="50" t="s">
        <v>296</v>
      </c>
      <c r="I15" s="50"/>
      <c r="J15" s="50"/>
      <c r="K15" s="19">
        <f>SUM(K13:K14)</f>
        <v>0.14373469999999999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1412</v>
      </c>
      <c r="B18" s="54"/>
      <c r="C18" s="20" t="s">
        <v>546</v>
      </c>
      <c r="D18" s="17">
        <v>1</v>
      </c>
      <c r="E18" s="18">
        <v>6.18</v>
      </c>
      <c r="F18" s="18">
        <v>6.18</v>
      </c>
      <c r="G18" s="19">
        <v>0.75919999999999999</v>
      </c>
      <c r="H18" s="16" t="s">
        <v>377</v>
      </c>
      <c r="I18" s="20" t="s">
        <v>342</v>
      </c>
      <c r="J18" s="21">
        <v>0.4</v>
      </c>
      <c r="K18" s="19">
        <v>0.30368551999999999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0.35</v>
      </c>
      <c r="E19" s="27">
        <v>1.4</v>
      </c>
      <c r="F19" s="18">
        <v>0.49</v>
      </c>
      <c r="G19" s="19">
        <v>6.0199999999999997E-2</v>
      </c>
      <c r="H19" s="16" t="s">
        <v>533</v>
      </c>
      <c r="I19" s="20" t="s">
        <v>342</v>
      </c>
      <c r="J19" s="21">
        <v>0.4</v>
      </c>
      <c r="K19" s="19">
        <v>2.4078639999999998E-2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0.03</v>
      </c>
      <c r="E20" s="27">
        <v>8</v>
      </c>
      <c r="F20" s="18">
        <v>0.24</v>
      </c>
      <c r="G20" s="19">
        <v>2.9500000000000002E-2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6.91</v>
      </c>
      <c r="G21" s="26"/>
      <c r="H21" s="50" t="s">
        <v>296</v>
      </c>
      <c r="I21" s="50"/>
      <c r="J21" s="50"/>
      <c r="K21" s="19">
        <f>SUM(K18:K20)</f>
        <v>0.32776415999999997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8.14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1.63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0.47889999999999999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9.77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9.77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2-000000000000}">
  <sheetPr codeName="Hoja266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232</v>
      </c>
      <c r="B4" s="64"/>
      <c r="C4" s="64"/>
      <c r="D4" s="64"/>
      <c r="E4" s="5" t="s">
        <v>275</v>
      </c>
      <c r="F4" s="6" t="s">
        <v>24</v>
      </c>
      <c r="H4" s="1" t="s">
        <v>1527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0.16</v>
      </c>
      <c r="G9" s="19">
        <v>2.23E-2</v>
      </c>
      <c r="H9" s="16" t="s">
        <v>293</v>
      </c>
      <c r="I9" s="20" t="s">
        <v>294</v>
      </c>
      <c r="J9" s="21">
        <v>1</v>
      </c>
      <c r="K9" s="19">
        <v>2.2284099999999998E-2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0.16</v>
      </c>
      <c r="G10" s="26"/>
      <c r="H10" s="25"/>
      <c r="I10" s="52" t="s">
        <v>296</v>
      </c>
      <c r="J10" s="52"/>
      <c r="K10" s="19">
        <f>SUM(K9)</f>
        <v>2.2284099999999998E-2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0.4</v>
      </c>
      <c r="F13" s="18">
        <v>1.62</v>
      </c>
      <c r="G13" s="19">
        <v>0.22559999999999999</v>
      </c>
      <c r="H13" s="16" t="s">
        <v>300</v>
      </c>
      <c r="I13" s="20" t="s">
        <v>294</v>
      </c>
      <c r="J13" s="21">
        <v>1</v>
      </c>
      <c r="K13" s="19">
        <v>0.22562670000000004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0.4</v>
      </c>
      <c r="F14" s="18">
        <v>1.64</v>
      </c>
      <c r="G14" s="19">
        <v>0.22839999999999999</v>
      </c>
      <c r="H14" s="16" t="s">
        <v>300</v>
      </c>
      <c r="I14" s="20" t="s">
        <v>294</v>
      </c>
      <c r="J14" s="21">
        <v>1</v>
      </c>
      <c r="K14" s="19">
        <v>0.22841229999999998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3.26</v>
      </c>
      <c r="G15" s="26"/>
      <c r="H15" s="50" t="s">
        <v>296</v>
      </c>
      <c r="I15" s="50"/>
      <c r="J15" s="50"/>
      <c r="K15" s="19">
        <f>SUM(K13:K14)</f>
        <v>0.45403900000000003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1410</v>
      </c>
      <c r="B18" s="54"/>
      <c r="C18" s="20" t="s">
        <v>376</v>
      </c>
      <c r="D18" s="17">
        <v>1</v>
      </c>
      <c r="E18" s="18">
        <v>3.76</v>
      </c>
      <c r="F18" s="18">
        <v>3.76</v>
      </c>
      <c r="G18" s="19">
        <v>0.52369999999999994</v>
      </c>
      <c r="H18" s="16" t="s">
        <v>377</v>
      </c>
      <c r="I18" s="20" t="s">
        <v>342</v>
      </c>
      <c r="J18" s="21">
        <v>0.4</v>
      </c>
      <c r="K18" s="19">
        <v>0.20947076000000003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3.76</v>
      </c>
      <c r="G19" s="26"/>
      <c r="H19" s="50" t="s">
        <v>296</v>
      </c>
      <c r="I19" s="50"/>
      <c r="J19" s="50"/>
      <c r="K19" s="19">
        <f>SUM(K18)</f>
        <v>0.20947076000000003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7.18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1.44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0.68579999999999997</v>
      </c>
    </row>
    <row r="27" spans="1:12" x14ac:dyDescent="0.3">
      <c r="A27" s="34"/>
      <c r="B27" s="8"/>
      <c r="C27" s="30" t="s">
        <v>312</v>
      </c>
      <c r="D27" s="20"/>
      <c r="E27" s="18"/>
      <c r="F27" s="31">
        <v>8.6199999999999992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8.6199999999999992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2-000000000000}">
  <sheetPr codeName="Hoja266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234</v>
      </c>
      <c r="B4" s="64"/>
      <c r="C4" s="64"/>
      <c r="D4" s="64"/>
      <c r="E4" s="5" t="s">
        <v>275</v>
      </c>
      <c r="F4" s="6" t="s">
        <v>17</v>
      </c>
      <c r="H4" s="1" t="s">
        <v>1528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6.9999999999999993E-3</v>
      </c>
      <c r="H9" s="16" t="s">
        <v>293</v>
      </c>
      <c r="I9" s="20" t="s">
        <v>294</v>
      </c>
      <c r="J9" s="21">
        <v>1</v>
      </c>
      <c r="K9" s="19">
        <v>7.0362000000000011E-3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7.0362000000000011E-3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0.8</v>
      </c>
      <c r="F13" s="18">
        <v>3.24</v>
      </c>
      <c r="G13" s="19">
        <v>6.9099999999999995E-2</v>
      </c>
      <c r="H13" s="16" t="s">
        <v>300</v>
      </c>
      <c r="I13" s="20" t="s">
        <v>294</v>
      </c>
      <c r="J13" s="21">
        <v>1</v>
      </c>
      <c r="K13" s="19">
        <v>6.9083199999999997E-2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0.8</v>
      </c>
      <c r="F14" s="18">
        <v>3.28</v>
      </c>
      <c r="G14" s="19">
        <v>6.9900000000000004E-2</v>
      </c>
      <c r="H14" s="16" t="s">
        <v>300</v>
      </c>
      <c r="I14" s="20" t="s">
        <v>294</v>
      </c>
      <c r="J14" s="21">
        <v>1</v>
      </c>
      <c r="K14" s="19">
        <v>6.9935999999999998E-2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0.13901920000000001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1414</v>
      </c>
      <c r="B18" s="54"/>
      <c r="C18" s="20" t="s">
        <v>546</v>
      </c>
      <c r="D18" s="17">
        <v>1</v>
      </c>
      <c r="E18" s="18">
        <v>38.28</v>
      </c>
      <c r="F18" s="18">
        <v>38.28</v>
      </c>
      <c r="G18" s="19">
        <v>0.81620000000000004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0.75</v>
      </c>
      <c r="E19" s="27">
        <v>1.4</v>
      </c>
      <c r="F19" s="18">
        <v>1.05</v>
      </c>
      <c r="G19" s="19">
        <v>2.2400000000000003E-2</v>
      </c>
      <c r="H19" s="16" t="s">
        <v>533</v>
      </c>
      <c r="I19" s="20" t="s">
        <v>342</v>
      </c>
      <c r="J19" s="21">
        <v>0.4</v>
      </c>
      <c r="K19" s="19">
        <v>8.9552400000000015E-3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0.09</v>
      </c>
      <c r="E20" s="27">
        <v>8</v>
      </c>
      <c r="F20" s="18">
        <v>0.72</v>
      </c>
      <c r="G20" s="19">
        <v>1.54E-2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40.049999999999997</v>
      </c>
      <c r="G21" s="26"/>
      <c r="H21" s="50" t="s">
        <v>296</v>
      </c>
      <c r="I21" s="50"/>
      <c r="J21" s="50"/>
      <c r="K21" s="19">
        <f>SUM(K18:K20)</f>
        <v>8.9552400000000015E-3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46.9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9.3800000000000008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0.155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56.28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56.28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2-000000000000}">
  <sheetPr codeName="Hoja266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39</v>
      </c>
      <c r="B4" s="64"/>
      <c r="C4" s="64"/>
      <c r="D4" s="64"/>
      <c r="E4" s="5" t="s">
        <v>275</v>
      </c>
      <c r="F4" s="6" t="s">
        <v>40</v>
      </c>
      <c r="H4" s="1" t="s">
        <v>1529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8.93</v>
      </c>
      <c r="G9" s="19">
        <v>3.56E-2</v>
      </c>
      <c r="H9" s="16" t="s">
        <v>293</v>
      </c>
      <c r="I9" s="20" t="s">
        <v>294</v>
      </c>
      <c r="J9" s="21">
        <v>1</v>
      </c>
      <c r="K9" s="19">
        <v>3.5621699999999999E-2</v>
      </c>
      <c r="L9" s="22"/>
      <c r="M9" s="23"/>
      <c r="O9" s="24"/>
    </row>
    <row r="10" spans="1:15" x14ac:dyDescent="0.3">
      <c r="A10" s="66" t="s">
        <v>461</v>
      </c>
      <c r="B10" s="68">
        <v>1</v>
      </c>
      <c r="C10" s="18">
        <v>2</v>
      </c>
      <c r="D10" s="18">
        <f>IF(ISNUMBER(B10),B10*C10,)</f>
        <v>2</v>
      </c>
      <c r="E10" s="17">
        <v>10.597</v>
      </c>
      <c r="F10" s="18">
        <v>21.19</v>
      </c>
      <c r="G10" s="19">
        <v>8.4499999999999992E-2</v>
      </c>
      <c r="H10" s="16" t="s">
        <v>462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30.12</v>
      </c>
      <c r="G11" s="26"/>
      <c r="H11" s="25"/>
      <c r="I11" s="52" t="s">
        <v>296</v>
      </c>
      <c r="J11" s="52"/>
      <c r="K11" s="19">
        <f>SUM(K9:K10)</f>
        <v>3.5621699999999999E-2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463</v>
      </c>
      <c r="B14" s="68">
        <v>3</v>
      </c>
      <c r="C14" s="18">
        <v>4.0999999999999996</v>
      </c>
      <c r="D14" s="18">
        <f>IF(ISNUMBER(B14),B14*C14,)</f>
        <v>12.299999999999999</v>
      </c>
      <c r="E14" s="17">
        <v>10.597</v>
      </c>
      <c r="F14" s="18">
        <v>130.34</v>
      </c>
      <c r="G14" s="19">
        <v>0.51990000000000003</v>
      </c>
      <c r="H14" s="16" t="s">
        <v>300</v>
      </c>
      <c r="I14" s="20" t="s">
        <v>294</v>
      </c>
      <c r="J14" s="21">
        <v>1</v>
      </c>
      <c r="K14" s="19">
        <v>0.51992499999999997</v>
      </c>
      <c r="L14" s="22"/>
    </row>
    <row r="15" spans="1:15" ht="24" x14ac:dyDescent="0.3">
      <c r="A15" s="66" t="s">
        <v>464</v>
      </c>
      <c r="B15" s="68">
        <v>1</v>
      </c>
      <c r="C15" s="18">
        <v>4.55</v>
      </c>
      <c r="D15" s="18">
        <f>IF(ISNUMBER(B15),B15*C15,)</f>
        <v>4.55</v>
      </c>
      <c r="E15" s="17">
        <v>10.6</v>
      </c>
      <c r="F15" s="18">
        <v>48.23</v>
      </c>
      <c r="G15" s="19">
        <v>0.19239999999999999</v>
      </c>
      <c r="H15" s="16" t="s">
        <v>300</v>
      </c>
      <c r="I15" s="20" t="s">
        <v>294</v>
      </c>
      <c r="J15" s="21">
        <v>1</v>
      </c>
      <c r="K15" s="19">
        <v>0.192389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178.57</v>
      </c>
      <c r="G16" s="26"/>
      <c r="H16" s="50" t="s">
        <v>296</v>
      </c>
      <c r="I16" s="50"/>
      <c r="J16" s="50"/>
      <c r="K16" s="19">
        <f>SUM(K14:K15)</f>
        <v>0.712314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465</v>
      </c>
      <c r="B19" s="65"/>
      <c r="C19" s="20" t="s">
        <v>444</v>
      </c>
      <c r="D19" s="17">
        <v>60</v>
      </c>
      <c r="E19" s="18">
        <v>0.2</v>
      </c>
      <c r="F19" s="18">
        <v>12</v>
      </c>
      <c r="G19" s="19">
        <v>4.7899999999999998E-2</v>
      </c>
      <c r="H19" s="16" t="s">
        <v>337</v>
      </c>
      <c r="I19" s="20" t="s">
        <v>294</v>
      </c>
      <c r="J19" s="21">
        <v>1</v>
      </c>
      <c r="K19" s="19">
        <v>4.7867899999999998E-2</v>
      </c>
      <c r="L19" s="22"/>
    </row>
    <row r="20" spans="1:12" x14ac:dyDescent="0.3">
      <c r="A20" s="65" t="s">
        <v>466</v>
      </c>
      <c r="B20" s="65"/>
      <c r="C20" s="20" t="s">
        <v>17</v>
      </c>
      <c r="D20" s="18">
        <v>10</v>
      </c>
      <c r="E20" s="27">
        <v>3</v>
      </c>
      <c r="F20" s="18">
        <v>30</v>
      </c>
      <c r="G20" s="19">
        <v>0.1197</v>
      </c>
      <c r="H20" s="16" t="s">
        <v>337</v>
      </c>
      <c r="I20" s="20" t="s">
        <v>294</v>
      </c>
      <c r="J20" s="21">
        <v>1</v>
      </c>
      <c r="K20" s="19">
        <v>0.11966969999999998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42</v>
      </c>
      <c r="G21" s="26"/>
      <c r="H21" s="50" t="s">
        <v>296</v>
      </c>
      <c r="I21" s="50"/>
      <c r="J21" s="50"/>
      <c r="K21" s="19">
        <f>SUM(K19:K20)</f>
        <v>0.16753759999999998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65"/>
      <c r="B24" s="65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78"/>
      <c r="B26" s="81"/>
      <c r="C26" s="30" t="s">
        <v>308</v>
      </c>
      <c r="D26" s="31"/>
      <c r="E26" s="27"/>
      <c r="F26" s="18">
        <v>250.69</v>
      </c>
      <c r="G26" s="32"/>
      <c r="H26" s="41"/>
      <c r="I26" s="42"/>
      <c r="J26" s="43"/>
      <c r="K26" s="33"/>
    </row>
    <row r="27" spans="1:12" x14ac:dyDescent="0.3">
      <c r="A27" s="79"/>
      <c r="B27" s="84"/>
      <c r="C27" s="30" t="s">
        <v>309</v>
      </c>
      <c r="D27" s="18"/>
      <c r="E27" s="21" t="s">
        <v>310</v>
      </c>
      <c r="F27" s="18">
        <v>50.14</v>
      </c>
      <c r="G27" s="35"/>
      <c r="H27" s="44"/>
      <c r="I27" s="45"/>
      <c r="J27" s="46"/>
      <c r="K27" s="35"/>
    </row>
    <row r="28" spans="1:12" x14ac:dyDescent="0.3">
      <c r="A28" s="79"/>
      <c r="B28" s="84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0.91549999999999998</v>
      </c>
    </row>
    <row r="29" spans="1:12" x14ac:dyDescent="0.3">
      <c r="A29" s="79"/>
      <c r="B29" s="84"/>
      <c r="C29" s="30" t="s">
        <v>312</v>
      </c>
      <c r="D29" s="20"/>
      <c r="E29" s="18"/>
      <c r="F29" s="31">
        <v>300.83</v>
      </c>
      <c r="G29" s="38"/>
      <c r="H29" s="44"/>
      <c r="I29" s="45"/>
      <c r="J29" s="46"/>
      <c r="K29" s="35"/>
    </row>
    <row r="30" spans="1:12" x14ac:dyDescent="0.3">
      <c r="A30" s="79"/>
      <c r="B30" s="84"/>
      <c r="C30" s="30" t="s">
        <v>313</v>
      </c>
      <c r="D30" s="18"/>
      <c r="E30" s="18"/>
      <c r="F30" s="31">
        <f>F29</f>
        <v>300.83</v>
      </c>
      <c r="G30" s="39"/>
      <c r="H30" s="47"/>
      <c r="I30" s="48"/>
      <c r="J30" s="49"/>
      <c r="K30" s="40"/>
    </row>
    <row r="31" spans="1:12" x14ac:dyDescent="0.3">
      <c r="A31" s="79"/>
      <c r="B31" s="84"/>
      <c r="C31" s="8"/>
      <c r="D31" s="8"/>
      <c r="E31" s="8"/>
      <c r="F31" s="8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2-000000000000}">
  <sheetPr codeName="Hoja2670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167</v>
      </c>
      <c r="B4" s="64"/>
      <c r="C4" s="64"/>
      <c r="D4" s="64"/>
      <c r="E4" s="5" t="s">
        <v>275</v>
      </c>
      <c r="F4" s="6" t="s">
        <v>3</v>
      </c>
      <c r="H4" s="1" t="s">
        <v>1530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2.2099999999999998E-2</v>
      </c>
      <c r="H9" s="16" t="s">
        <v>293</v>
      </c>
      <c r="I9" s="20" t="s">
        <v>294</v>
      </c>
      <c r="J9" s="21">
        <v>1</v>
      </c>
      <c r="K9" s="19">
        <v>2.2085900000000002E-2</v>
      </c>
      <c r="L9" s="22"/>
      <c r="M9" s="23"/>
      <c r="O9" s="24"/>
    </row>
    <row r="10" spans="1:15" x14ac:dyDescent="0.3">
      <c r="A10" s="16" t="s">
        <v>1116</v>
      </c>
      <c r="B10" s="17">
        <v>0.45</v>
      </c>
      <c r="C10" s="18">
        <v>10</v>
      </c>
      <c r="D10" s="18">
        <f>IF(ISNUMBER(B10),B10*C10,)</f>
        <v>4.5</v>
      </c>
      <c r="E10" s="17">
        <v>0.34699999999999998</v>
      </c>
      <c r="F10" s="18">
        <v>1.56</v>
      </c>
      <c r="G10" s="19">
        <v>9.5700000000000007E-2</v>
      </c>
      <c r="H10" s="16" t="s">
        <v>1117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16" t="s">
        <v>370</v>
      </c>
      <c r="B11" s="17">
        <v>0.1</v>
      </c>
      <c r="C11" s="18">
        <v>1.1000000000000001</v>
      </c>
      <c r="D11" s="18">
        <f>IF(ISNUMBER(B11),B11*C11,)</f>
        <v>0.11000000000000001</v>
      </c>
      <c r="E11" s="17">
        <v>0.34699999999999998</v>
      </c>
      <c r="F11" s="18">
        <v>0.04</v>
      </c>
      <c r="G11" s="19">
        <v>2.5000000000000001E-3</v>
      </c>
      <c r="H11" s="16" t="s">
        <v>371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1.96</v>
      </c>
      <c r="G12" s="26"/>
      <c r="H12" s="25"/>
      <c r="I12" s="52" t="s">
        <v>296</v>
      </c>
      <c r="J12" s="52"/>
      <c r="K12" s="19">
        <f>SUM(K9:K11)</f>
        <v>2.2085900000000002E-2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11" t="s">
        <v>283</v>
      </c>
      <c r="B14" s="11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16" t="s">
        <v>299</v>
      </c>
      <c r="B15" s="17">
        <v>3</v>
      </c>
      <c r="C15" s="18">
        <v>4.05</v>
      </c>
      <c r="D15" s="18">
        <f>IF(ISNUMBER(B15),B15*C15,)</f>
        <v>12.149999999999999</v>
      </c>
      <c r="E15" s="17">
        <v>0.34699999999999998</v>
      </c>
      <c r="F15" s="18">
        <v>4.22</v>
      </c>
      <c r="G15" s="19">
        <v>0.25890000000000002</v>
      </c>
      <c r="H15" s="16" t="s">
        <v>300</v>
      </c>
      <c r="I15" s="20" t="s">
        <v>294</v>
      </c>
      <c r="J15" s="21">
        <v>1</v>
      </c>
      <c r="K15" s="19">
        <v>0.25889570000000001</v>
      </c>
      <c r="L15" s="22"/>
    </row>
    <row r="16" spans="1:15" x14ac:dyDescent="0.3">
      <c r="A16" s="16" t="s">
        <v>315</v>
      </c>
      <c r="B16" s="17">
        <v>1</v>
      </c>
      <c r="C16" s="18">
        <v>4.0999999999999996</v>
      </c>
      <c r="D16" s="18">
        <f>IF(ISNUMBER(B16),B16*C16,)</f>
        <v>4.0999999999999996</v>
      </c>
      <c r="E16" s="17">
        <v>0.34699999999999998</v>
      </c>
      <c r="F16" s="18">
        <v>1.42</v>
      </c>
      <c r="G16" s="19">
        <v>8.7100000000000011E-2</v>
      </c>
      <c r="H16" s="16" t="s">
        <v>300</v>
      </c>
      <c r="I16" s="20" t="s">
        <v>294</v>
      </c>
      <c r="J16" s="21">
        <v>1</v>
      </c>
      <c r="K16" s="19">
        <v>8.7116600000000002E-2</v>
      </c>
      <c r="L16" s="22"/>
    </row>
    <row r="17" spans="1:12" x14ac:dyDescent="0.3">
      <c r="A17" s="16" t="s">
        <v>1118</v>
      </c>
      <c r="B17" s="17">
        <v>1</v>
      </c>
      <c r="C17" s="18">
        <v>4.33</v>
      </c>
      <c r="D17" s="18">
        <f>IF(ISNUMBER(B17),B17*C17,)</f>
        <v>4.33</v>
      </c>
      <c r="E17" s="17">
        <v>0.34100000000000003</v>
      </c>
      <c r="F17" s="18">
        <v>1.48</v>
      </c>
      <c r="G17" s="19">
        <v>9.0800000000000006E-2</v>
      </c>
      <c r="H17" s="16" t="s">
        <v>300</v>
      </c>
      <c r="I17" s="20" t="s">
        <v>294</v>
      </c>
      <c r="J17" s="21">
        <v>1</v>
      </c>
      <c r="K17" s="19">
        <v>9.0797500000000003E-2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7.1199999999999992</v>
      </c>
      <c r="G18" s="26"/>
      <c r="H18" s="50" t="s">
        <v>296</v>
      </c>
      <c r="I18" s="50"/>
      <c r="J18" s="50"/>
      <c r="K18" s="19">
        <f>SUM(K15:K17)</f>
        <v>0.43680980000000003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54" t="s">
        <v>1134</v>
      </c>
      <c r="B21" s="54"/>
      <c r="C21" s="20" t="s">
        <v>514</v>
      </c>
      <c r="D21" s="17">
        <v>0.25</v>
      </c>
      <c r="E21" s="18">
        <v>1.85</v>
      </c>
      <c r="F21" s="18">
        <v>0.46</v>
      </c>
      <c r="G21" s="19">
        <v>2.8199999999999999E-2</v>
      </c>
      <c r="H21" s="16" t="s">
        <v>1135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54" t="s">
        <v>1136</v>
      </c>
      <c r="B22" s="54"/>
      <c r="C22" s="20" t="s">
        <v>3</v>
      </c>
      <c r="D22" s="18">
        <v>1.01</v>
      </c>
      <c r="E22" s="27">
        <v>5.25</v>
      </c>
      <c r="F22" s="18">
        <v>5.3</v>
      </c>
      <c r="G22" s="19">
        <v>0.32520000000000004</v>
      </c>
      <c r="H22" s="16" t="s">
        <v>1135</v>
      </c>
      <c r="I22" s="20" t="s">
        <v>319</v>
      </c>
      <c r="J22" s="21">
        <v>0</v>
      </c>
      <c r="K22" s="19">
        <v>0</v>
      </c>
      <c r="L22" s="22"/>
    </row>
    <row r="23" spans="1:12" x14ac:dyDescent="0.3">
      <c r="A23" s="54" t="s">
        <v>1137</v>
      </c>
      <c r="B23" s="54"/>
      <c r="C23" s="20" t="s">
        <v>361</v>
      </c>
      <c r="D23" s="18">
        <v>1.62</v>
      </c>
      <c r="E23" s="27">
        <v>0.9</v>
      </c>
      <c r="F23" s="18">
        <v>1.46</v>
      </c>
      <c r="G23" s="19">
        <v>8.9600000000000013E-2</v>
      </c>
      <c r="H23" s="16" t="s">
        <v>1135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7.22</v>
      </c>
      <c r="G24" s="26"/>
      <c r="H24" s="50" t="s">
        <v>296</v>
      </c>
      <c r="I24" s="50"/>
      <c r="J24" s="50"/>
      <c r="K24" s="19">
        <f>SUM(K21:K23)</f>
        <v>0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16.3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3.26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0.45889999999999997</v>
      </c>
    </row>
    <row r="32" spans="1:12" x14ac:dyDescent="0.3">
      <c r="A32" s="34"/>
      <c r="B32" s="8"/>
      <c r="C32" s="30" t="s">
        <v>312</v>
      </c>
      <c r="D32" s="20"/>
      <c r="E32" s="18"/>
      <c r="F32" s="31">
        <v>19.560000000000002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19.560000000000002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3:I14"/>
    <mergeCell ref="I12:J12"/>
    <mergeCell ref="A28:E28"/>
    <mergeCell ref="A27:B27"/>
    <mergeCell ref="A24:E24"/>
    <mergeCell ref="A25:F25"/>
    <mergeCell ref="A26:B26"/>
    <mergeCell ref="A20:B20"/>
    <mergeCell ref="A19:F19"/>
    <mergeCell ref="A21:B21"/>
    <mergeCell ref="A22:B22"/>
    <mergeCell ref="A23:B23"/>
    <mergeCell ref="A12:E12"/>
    <mergeCell ref="A13:F13"/>
    <mergeCell ref="A18:E18"/>
    <mergeCell ref="H29:J33"/>
    <mergeCell ref="H28:J28"/>
    <mergeCell ref="I25:I26"/>
    <mergeCell ref="H18:J18"/>
    <mergeCell ref="H24:J24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2-000000000000}">
  <sheetPr codeName="Hoja267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163</v>
      </c>
      <c r="B4" s="64"/>
      <c r="C4" s="64"/>
      <c r="D4" s="64"/>
      <c r="E4" s="5" t="s">
        <v>275</v>
      </c>
      <c r="F4" s="6" t="s">
        <v>3</v>
      </c>
      <c r="H4" s="1" t="s">
        <v>1531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0.13</v>
      </c>
      <c r="G9" s="19">
        <v>2.2200000000000001E-2</v>
      </c>
      <c r="H9" s="16" t="s">
        <v>293</v>
      </c>
      <c r="I9" s="20" t="s">
        <v>294</v>
      </c>
      <c r="J9" s="21">
        <v>1</v>
      </c>
      <c r="K9" s="19">
        <v>2.2184300000000001E-2</v>
      </c>
      <c r="L9" s="22"/>
      <c r="M9" s="23"/>
      <c r="O9" s="24"/>
    </row>
    <row r="10" spans="1:15" x14ac:dyDescent="0.3">
      <c r="A10" s="16" t="s">
        <v>1116</v>
      </c>
      <c r="B10" s="17">
        <v>1</v>
      </c>
      <c r="C10" s="18">
        <v>10</v>
      </c>
      <c r="D10" s="18">
        <f>IF(ISNUMBER(B10),B10*C10,)</f>
        <v>10</v>
      </c>
      <c r="E10" s="17">
        <v>0.313</v>
      </c>
      <c r="F10" s="18">
        <v>3.13</v>
      </c>
      <c r="G10" s="19">
        <v>0.53410000000000002</v>
      </c>
      <c r="H10" s="16" t="s">
        <v>1117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3.26</v>
      </c>
      <c r="G11" s="26"/>
      <c r="H11" s="25"/>
      <c r="I11" s="52" t="s">
        <v>296</v>
      </c>
      <c r="J11" s="52"/>
      <c r="K11" s="19">
        <f>SUM(K9:K10)</f>
        <v>2.2184300000000001E-2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0.30499999999999999</v>
      </c>
      <c r="F14" s="18">
        <v>1.24</v>
      </c>
      <c r="G14" s="19">
        <v>0.21160000000000001</v>
      </c>
      <c r="H14" s="16" t="s">
        <v>300</v>
      </c>
      <c r="I14" s="20" t="s">
        <v>294</v>
      </c>
      <c r="J14" s="21">
        <v>1</v>
      </c>
      <c r="K14" s="19">
        <v>0.21160409999999999</v>
      </c>
      <c r="L14" s="22"/>
    </row>
    <row r="15" spans="1:15" x14ac:dyDescent="0.3">
      <c r="A15" s="16" t="s">
        <v>1118</v>
      </c>
      <c r="B15" s="17">
        <v>1</v>
      </c>
      <c r="C15" s="18">
        <v>4.33</v>
      </c>
      <c r="D15" s="18">
        <f>IF(ISNUMBER(B15),B15*C15,)</f>
        <v>4.33</v>
      </c>
      <c r="E15" s="17">
        <v>0.313</v>
      </c>
      <c r="F15" s="18">
        <v>1.36</v>
      </c>
      <c r="G15" s="19">
        <v>0.2321</v>
      </c>
      <c r="H15" s="16" t="s">
        <v>300</v>
      </c>
      <c r="I15" s="20" t="s">
        <v>294</v>
      </c>
      <c r="J15" s="21">
        <v>1</v>
      </c>
      <c r="K15" s="19">
        <v>0.23208189999999998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2.6</v>
      </c>
      <c r="G16" s="26"/>
      <c r="H16" s="50" t="s">
        <v>296</v>
      </c>
      <c r="I16" s="50"/>
      <c r="J16" s="50"/>
      <c r="K16" s="19">
        <f>SUM(K14:K15)</f>
        <v>0.44368599999999997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5.86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1.17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0.46589999999999998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7.03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7.03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2-000000000000}">
  <sheetPr codeName="Hoja2672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164</v>
      </c>
      <c r="B4" s="64"/>
      <c r="C4" s="64"/>
      <c r="D4" s="64"/>
      <c r="E4" s="5" t="s">
        <v>275</v>
      </c>
      <c r="F4" s="6" t="s">
        <v>3</v>
      </c>
      <c r="H4" s="1" t="s">
        <v>1532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0.52</v>
      </c>
      <c r="G9" s="19">
        <v>1.95E-2</v>
      </c>
      <c r="H9" s="16" t="s">
        <v>293</v>
      </c>
      <c r="I9" s="20" t="s">
        <v>294</v>
      </c>
      <c r="J9" s="21">
        <v>1</v>
      </c>
      <c r="K9" s="19">
        <v>1.95415E-2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0.36</v>
      </c>
      <c r="F10" s="18">
        <v>0.9</v>
      </c>
      <c r="G10" s="19">
        <v>3.3799999999999997E-2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0.36</v>
      </c>
      <c r="F11" s="18">
        <v>0.72</v>
      </c>
      <c r="G11" s="19">
        <v>2.7099999999999999E-2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2.1399999999999997</v>
      </c>
      <c r="G12" s="26"/>
      <c r="H12" s="25"/>
      <c r="I12" s="52" t="s">
        <v>296</v>
      </c>
      <c r="J12" s="52"/>
      <c r="K12" s="19">
        <f>SUM(K9:K11)</f>
        <v>1.95415E-2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299</v>
      </c>
      <c r="B15" s="68">
        <v>3</v>
      </c>
      <c r="C15" s="18">
        <v>4.05</v>
      </c>
      <c r="D15" s="18">
        <f>IF(ISNUMBER(B15),B15*C15,)</f>
        <v>12.149999999999999</v>
      </c>
      <c r="E15" s="17">
        <v>0.36</v>
      </c>
      <c r="F15" s="18">
        <v>4.37</v>
      </c>
      <c r="G15" s="19">
        <v>0.16420000000000001</v>
      </c>
      <c r="H15" s="16" t="s">
        <v>300</v>
      </c>
      <c r="I15" s="20" t="s">
        <v>294</v>
      </c>
      <c r="J15" s="21">
        <v>1</v>
      </c>
      <c r="K15" s="19">
        <v>0.16422400000000001</v>
      </c>
      <c r="L15" s="22"/>
    </row>
    <row r="16" spans="1:15" x14ac:dyDescent="0.3">
      <c r="A16" s="66" t="s">
        <v>315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0.36</v>
      </c>
      <c r="F16" s="18">
        <v>1.48</v>
      </c>
      <c r="G16" s="19">
        <v>5.5599999999999997E-2</v>
      </c>
      <c r="H16" s="16" t="s">
        <v>300</v>
      </c>
      <c r="I16" s="20" t="s">
        <v>294</v>
      </c>
      <c r="J16" s="21">
        <v>1</v>
      </c>
      <c r="K16" s="19">
        <v>5.56182E-2</v>
      </c>
      <c r="L16" s="22"/>
    </row>
    <row r="17" spans="1:12" x14ac:dyDescent="0.3">
      <c r="A17" s="66" t="s">
        <v>320</v>
      </c>
      <c r="B17" s="68">
        <v>2</v>
      </c>
      <c r="C17" s="18">
        <v>4.0999999999999996</v>
      </c>
      <c r="D17" s="18">
        <f>IF(ISNUMBER(B17),B17*C17,)</f>
        <v>8.1999999999999993</v>
      </c>
      <c r="E17" s="17">
        <v>0.36</v>
      </c>
      <c r="F17" s="18">
        <v>2.95</v>
      </c>
      <c r="G17" s="19">
        <v>0.1109</v>
      </c>
      <c r="H17" s="16" t="s">
        <v>300</v>
      </c>
      <c r="I17" s="20" t="s">
        <v>294</v>
      </c>
      <c r="J17" s="21">
        <v>1</v>
      </c>
      <c r="K17" s="19">
        <v>0.1108606</v>
      </c>
      <c r="L17" s="22"/>
    </row>
    <row r="18" spans="1:12" ht="24" x14ac:dyDescent="0.3">
      <c r="A18" s="66" t="s">
        <v>368</v>
      </c>
      <c r="B18" s="68">
        <v>1</v>
      </c>
      <c r="C18" s="18">
        <v>4.55</v>
      </c>
      <c r="D18" s="18">
        <f>IF(ISNUMBER(B18),B18*C18,)</f>
        <v>4.55</v>
      </c>
      <c r="E18" s="17">
        <v>0.35499999999999998</v>
      </c>
      <c r="F18" s="18">
        <v>1.62</v>
      </c>
      <c r="G18" s="19">
        <v>6.0899999999999996E-2</v>
      </c>
      <c r="H18" s="16" t="s">
        <v>300</v>
      </c>
      <c r="I18" s="20" t="s">
        <v>294</v>
      </c>
      <c r="J18" s="21">
        <v>1</v>
      </c>
      <c r="K18" s="19">
        <v>6.08794E-2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10.420000000000002</v>
      </c>
      <c r="G19" s="26"/>
      <c r="H19" s="50" t="s">
        <v>296</v>
      </c>
      <c r="I19" s="50"/>
      <c r="J19" s="50"/>
      <c r="K19" s="19">
        <f>SUM(K15:K18)</f>
        <v>0.39158219999999999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12.75" customHeight="1" x14ac:dyDescent="0.3">
      <c r="A22" s="65" t="s">
        <v>363</v>
      </c>
      <c r="B22" s="65"/>
      <c r="C22" s="20" t="s">
        <v>325</v>
      </c>
      <c r="D22" s="17">
        <v>49</v>
      </c>
      <c r="E22" s="18">
        <v>0.16</v>
      </c>
      <c r="F22" s="18">
        <v>7.84</v>
      </c>
      <c r="G22" s="19">
        <v>0.29460000000000003</v>
      </c>
      <c r="H22" s="16" t="s">
        <v>364</v>
      </c>
      <c r="I22" s="20" t="s">
        <v>342</v>
      </c>
      <c r="J22" s="21">
        <v>0.4</v>
      </c>
      <c r="K22" s="19">
        <v>0.11785044000000001</v>
      </c>
      <c r="L22" s="22"/>
    </row>
    <row r="23" spans="1:12" x14ac:dyDescent="0.3">
      <c r="A23" s="65" t="s">
        <v>357</v>
      </c>
      <c r="B23" s="65"/>
      <c r="C23" s="20" t="s">
        <v>6</v>
      </c>
      <c r="D23" s="18">
        <v>0.13</v>
      </c>
      <c r="E23" s="27">
        <v>18.5</v>
      </c>
      <c r="F23" s="18">
        <v>2.41</v>
      </c>
      <c r="G23" s="19">
        <v>9.06E-2</v>
      </c>
      <c r="H23" s="16" t="s">
        <v>358</v>
      </c>
      <c r="I23" s="20" t="s">
        <v>294</v>
      </c>
      <c r="J23" s="21">
        <v>1</v>
      </c>
      <c r="K23" s="19">
        <v>9.0567499999999995E-2</v>
      </c>
      <c r="L23" s="22"/>
    </row>
    <row r="24" spans="1:12" x14ac:dyDescent="0.3">
      <c r="A24" s="65" t="s">
        <v>359</v>
      </c>
      <c r="B24" s="65"/>
      <c r="C24" s="20" t="s">
        <v>6</v>
      </c>
      <c r="D24" s="18">
        <v>0.19</v>
      </c>
      <c r="E24" s="27">
        <v>20</v>
      </c>
      <c r="F24" s="18">
        <v>3.8</v>
      </c>
      <c r="G24" s="19">
        <v>0.14279999999999998</v>
      </c>
      <c r="H24" s="16" t="s">
        <v>358</v>
      </c>
      <c r="I24" s="20" t="s">
        <v>294</v>
      </c>
      <c r="J24" s="21">
        <v>1</v>
      </c>
      <c r="K24" s="19">
        <v>0.1428035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14.05</v>
      </c>
      <c r="G25" s="26"/>
      <c r="H25" s="50" t="s">
        <v>296</v>
      </c>
      <c r="I25" s="50"/>
      <c r="J25" s="50"/>
      <c r="K25" s="19">
        <f>SUM(K22:K24)</f>
        <v>0.35122144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26.61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5.32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0.76229999999999998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31.93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31.93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3:I14"/>
    <mergeCell ref="I12:J12"/>
    <mergeCell ref="A29:E29"/>
    <mergeCell ref="A28:B28"/>
    <mergeCell ref="A25:E25"/>
    <mergeCell ref="A26:F26"/>
    <mergeCell ref="A27:B27"/>
    <mergeCell ref="A21:B21"/>
    <mergeCell ref="A20:F20"/>
    <mergeCell ref="A22:B22"/>
    <mergeCell ref="A23:B23"/>
    <mergeCell ref="A24:B24"/>
    <mergeCell ref="A12:E12"/>
    <mergeCell ref="A13:F13"/>
    <mergeCell ref="A19:E19"/>
    <mergeCell ref="H30:J34"/>
    <mergeCell ref="H29:J29"/>
    <mergeCell ref="I26:I27"/>
    <mergeCell ref="H19:J19"/>
    <mergeCell ref="H25:J25"/>
    <mergeCell ref="I20:I21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2-000000000000}">
  <sheetPr codeName="Hoja2673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165</v>
      </c>
      <c r="B4" s="64"/>
      <c r="C4" s="64"/>
      <c r="D4" s="64"/>
      <c r="E4" s="5" t="s">
        <v>275</v>
      </c>
      <c r="F4" s="6" t="s">
        <v>3</v>
      </c>
      <c r="H4" s="1" t="s">
        <v>1533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</v>
      </c>
      <c r="G9" s="19">
        <v>4.8000000000000001E-2</v>
      </c>
      <c r="H9" s="16" t="s">
        <v>293</v>
      </c>
      <c r="I9" s="20" t="s">
        <v>294</v>
      </c>
      <c r="J9" s="21">
        <v>1</v>
      </c>
      <c r="K9" s="19">
        <v>4.8019199999999998E-2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0.4</v>
      </c>
      <c r="G10" s="26"/>
      <c r="H10" s="25"/>
      <c r="I10" s="52" t="s">
        <v>296</v>
      </c>
      <c r="J10" s="52"/>
      <c r="K10" s="19">
        <f>SUM(K9)</f>
        <v>4.8019199999999998E-2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0.65</v>
      </c>
      <c r="F13" s="18">
        <v>2.67</v>
      </c>
      <c r="G13" s="19">
        <v>0.32049999999999995</v>
      </c>
      <c r="H13" s="16" t="s">
        <v>300</v>
      </c>
      <c r="I13" s="20" t="s">
        <v>294</v>
      </c>
      <c r="J13" s="21">
        <v>1</v>
      </c>
      <c r="K13" s="19">
        <v>0.32052819999999999</v>
      </c>
      <c r="L13" s="22"/>
    </row>
    <row r="14" spans="1:15" x14ac:dyDescent="0.3">
      <c r="A14" s="16" t="s">
        <v>299</v>
      </c>
      <c r="B14" s="17">
        <v>2</v>
      </c>
      <c r="C14" s="18">
        <v>4.05</v>
      </c>
      <c r="D14" s="18">
        <f>IF(ISNUMBER(B14),B14*C14,)</f>
        <v>8.1</v>
      </c>
      <c r="E14" s="17">
        <v>0.64900000000000002</v>
      </c>
      <c r="F14" s="18">
        <v>5.26</v>
      </c>
      <c r="G14" s="19">
        <v>0.63149999999999995</v>
      </c>
      <c r="H14" s="16" t="s">
        <v>300</v>
      </c>
      <c r="I14" s="20" t="s">
        <v>294</v>
      </c>
      <c r="J14" s="21">
        <v>1</v>
      </c>
      <c r="K14" s="19">
        <v>0.63145260000000003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7.93</v>
      </c>
      <c r="G15" s="26"/>
      <c r="H15" s="50" t="s">
        <v>296</v>
      </c>
      <c r="I15" s="50"/>
      <c r="J15" s="50"/>
      <c r="K15" s="19">
        <f>SUM(K13:K14)</f>
        <v>0.95198080000000007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8.33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1.67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10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10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2-000000000000}">
  <sheetPr codeName="Hoja2674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41</v>
      </c>
      <c r="B4" s="64"/>
      <c r="C4" s="64"/>
      <c r="D4" s="64"/>
      <c r="E4" s="5" t="s">
        <v>275</v>
      </c>
      <c r="F4" s="6" t="s">
        <v>6</v>
      </c>
      <c r="H4" s="1" t="s">
        <v>1534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4.7599999999999996E-2</v>
      </c>
      <c r="H9" s="16" t="s">
        <v>293</v>
      </c>
      <c r="I9" s="20" t="s">
        <v>294</v>
      </c>
      <c r="J9" s="21">
        <v>1</v>
      </c>
      <c r="K9" s="19">
        <v>4.7554299999999994E-2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0.35</v>
      </c>
      <c r="G10" s="26"/>
      <c r="H10" s="25"/>
      <c r="I10" s="52" t="s">
        <v>296</v>
      </c>
      <c r="J10" s="52"/>
      <c r="K10" s="19">
        <f>SUM(K9)</f>
        <v>4.7554299999999994E-2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0.86499999999999999</v>
      </c>
      <c r="F13" s="18">
        <v>7.01</v>
      </c>
      <c r="G13" s="19">
        <v>0.95239999999999991</v>
      </c>
      <c r="H13" s="16" t="s">
        <v>300</v>
      </c>
      <c r="I13" s="20" t="s">
        <v>294</v>
      </c>
      <c r="J13" s="21">
        <v>1</v>
      </c>
      <c r="K13" s="19">
        <v>0.95244570000000006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7.01</v>
      </c>
      <c r="G14" s="26"/>
      <c r="H14" s="50" t="s">
        <v>296</v>
      </c>
      <c r="I14" s="50"/>
      <c r="J14" s="50"/>
      <c r="K14" s="19">
        <f>SUM(K13)</f>
        <v>0.95244570000000006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7.36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1.47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8.83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8.83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2-000000000000}">
  <sheetPr codeName="Hoja2675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79</v>
      </c>
      <c r="B4" s="64"/>
      <c r="C4" s="64"/>
      <c r="D4" s="64"/>
      <c r="E4" s="5" t="s">
        <v>275</v>
      </c>
      <c r="F4" s="6" t="s">
        <v>6</v>
      </c>
      <c r="H4" s="1" t="s">
        <v>1535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1.01</v>
      </c>
      <c r="G9" s="19">
        <v>3.1699999999999999E-2</v>
      </c>
      <c r="H9" s="16" t="s">
        <v>293</v>
      </c>
      <c r="I9" s="20" t="s">
        <v>294</v>
      </c>
      <c r="J9" s="21">
        <v>1</v>
      </c>
      <c r="K9" s="19">
        <v>3.1731099999999998E-2</v>
      </c>
      <c r="L9" s="22"/>
      <c r="M9" s="23"/>
      <c r="O9" s="24"/>
    </row>
    <row r="10" spans="1:15" x14ac:dyDescent="0.3">
      <c r="A10" s="16" t="s">
        <v>322</v>
      </c>
      <c r="B10" s="17">
        <v>0.5</v>
      </c>
      <c r="C10" s="18">
        <v>8</v>
      </c>
      <c r="D10" s="18">
        <f>IF(ISNUMBER(B10),B10*C10,)</f>
        <v>4</v>
      </c>
      <c r="E10" s="17">
        <v>0.76200000000000001</v>
      </c>
      <c r="F10" s="18">
        <v>3.05</v>
      </c>
      <c r="G10" s="19">
        <v>9.5799999999999996E-2</v>
      </c>
      <c r="H10" s="16" t="s">
        <v>323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4.0599999999999996</v>
      </c>
      <c r="G11" s="26"/>
      <c r="H11" s="25"/>
      <c r="I11" s="52" t="s">
        <v>296</v>
      </c>
      <c r="J11" s="52"/>
      <c r="K11" s="19">
        <f>SUM(K9:K10)</f>
        <v>3.1731099999999998E-2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4</v>
      </c>
      <c r="C14" s="18">
        <v>4.05</v>
      </c>
      <c r="D14" s="18">
        <f>IF(ISNUMBER(B14),B14*C14,)</f>
        <v>16.2</v>
      </c>
      <c r="E14" s="17">
        <v>0.76200000000000001</v>
      </c>
      <c r="F14" s="18">
        <v>12.34</v>
      </c>
      <c r="G14" s="19">
        <v>0.38770000000000004</v>
      </c>
      <c r="H14" s="16" t="s">
        <v>300</v>
      </c>
      <c r="I14" s="20" t="s">
        <v>294</v>
      </c>
      <c r="J14" s="21">
        <v>1</v>
      </c>
      <c r="K14" s="19">
        <v>0.38768459999999999</v>
      </c>
      <c r="L14" s="22"/>
    </row>
    <row r="15" spans="1:15" x14ac:dyDescent="0.3">
      <c r="A15" s="16" t="s">
        <v>315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0.76200000000000001</v>
      </c>
      <c r="F15" s="18">
        <v>3.12</v>
      </c>
      <c r="G15" s="19">
        <v>9.8000000000000004E-2</v>
      </c>
      <c r="H15" s="16" t="s">
        <v>300</v>
      </c>
      <c r="I15" s="20" t="s">
        <v>294</v>
      </c>
      <c r="J15" s="21">
        <v>1</v>
      </c>
      <c r="K15" s="19">
        <v>9.8020700000000002E-2</v>
      </c>
      <c r="L15" s="22"/>
    </row>
    <row r="16" spans="1:15" x14ac:dyDescent="0.3">
      <c r="A16" s="16" t="s">
        <v>320</v>
      </c>
      <c r="B16" s="17">
        <v>1.5</v>
      </c>
      <c r="C16" s="18">
        <v>4.0999999999999996</v>
      </c>
      <c r="D16" s="18">
        <f>IF(ISNUMBER(B16),B16*C16,)</f>
        <v>6.1499999999999995</v>
      </c>
      <c r="E16" s="17">
        <v>0.76200000000000001</v>
      </c>
      <c r="F16" s="18">
        <v>4.6900000000000004</v>
      </c>
      <c r="G16" s="19">
        <v>0.14730000000000001</v>
      </c>
      <c r="H16" s="16" t="s">
        <v>300</v>
      </c>
      <c r="I16" s="20" t="s">
        <v>294</v>
      </c>
      <c r="J16" s="21">
        <v>1</v>
      </c>
      <c r="K16" s="19">
        <v>0.14734529999999998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20.150000000000002</v>
      </c>
      <c r="G17" s="26"/>
      <c r="H17" s="50" t="s">
        <v>296</v>
      </c>
      <c r="I17" s="50"/>
      <c r="J17" s="50"/>
      <c r="K17" s="19">
        <f>SUM(K14:K16)</f>
        <v>0.63305060000000002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56" t="s">
        <v>283</v>
      </c>
      <c r="B19" s="56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12.75" customHeight="1" x14ac:dyDescent="0.3">
      <c r="A20" s="54" t="s">
        <v>324</v>
      </c>
      <c r="B20" s="54"/>
      <c r="C20" s="20" t="s">
        <v>325</v>
      </c>
      <c r="D20" s="17">
        <v>0.8</v>
      </c>
      <c r="E20" s="18">
        <v>3.95</v>
      </c>
      <c r="F20" s="18">
        <v>3.16</v>
      </c>
      <c r="G20" s="19">
        <v>9.9299999999999999E-2</v>
      </c>
      <c r="H20" s="16" t="s">
        <v>326</v>
      </c>
      <c r="I20" s="20" t="s">
        <v>294</v>
      </c>
      <c r="J20" s="21">
        <v>1</v>
      </c>
      <c r="K20" s="19">
        <v>9.9277400000000002E-2</v>
      </c>
      <c r="L20" s="22"/>
    </row>
    <row r="21" spans="1:12" x14ac:dyDescent="0.3">
      <c r="A21" s="54" t="s">
        <v>327</v>
      </c>
      <c r="B21" s="54"/>
      <c r="C21" s="20" t="s">
        <v>17</v>
      </c>
      <c r="D21" s="18">
        <v>2.5</v>
      </c>
      <c r="E21" s="27">
        <v>1.45</v>
      </c>
      <c r="F21" s="18">
        <v>3.63</v>
      </c>
      <c r="G21" s="19">
        <v>0.114</v>
      </c>
      <c r="H21" s="16" t="s">
        <v>328</v>
      </c>
      <c r="I21" s="20" t="s">
        <v>294</v>
      </c>
      <c r="J21" s="21">
        <v>1</v>
      </c>
      <c r="K21" s="19">
        <v>0.11404339999999999</v>
      </c>
      <c r="L21" s="22"/>
    </row>
    <row r="22" spans="1:12" x14ac:dyDescent="0.3">
      <c r="A22" s="54" t="s">
        <v>329</v>
      </c>
      <c r="B22" s="54"/>
      <c r="C22" s="20" t="s">
        <v>24</v>
      </c>
      <c r="D22" s="18">
        <v>1.6</v>
      </c>
      <c r="E22" s="27">
        <v>0.28000000000000003</v>
      </c>
      <c r="F22" s="18">
        <v>0.45</v>
      </c>
      <c r="G22" s="19">
        <v>1.41E-2</v>
      </c>
      <c r="H22" s="16" t="s">
        <v>330</v>
      </c>
      <c r="I22" s="20" t="s">
        <v>294</v>
      </c>
      <c r="J22" s="21">
        <v>1</v>
      </c>
      <c r="K22" s="19">
        <v>1.4137599999999997E-2</v>
      </c>
      <c r="L22" s="22"/>
    </row>
    <row r="23" spans="1:12" x14ac:dyDescent="0.3">
      <c r="A23" s="54" t="s">
        <v>331</v>
      </c>
      <c r="B23" s="54"/>
      <c r="C23" s="20" t="s">
        <v>325</v>
      </c>
      <c r="D23" s="18">
        <v>0.36</v>
      </c>
      <c r="E23" s="27">
        <v>1.06</v>
      </c>
      <c r="F23" s="18">
        <v>0.38</v>
      </c>
      <c r="G23" s="19">
        <v>1.1899999999999999E-2</v>
      </c>
      <c r="H23" s="16" t="s">
        <v>332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7.62</v>
      </c>
      <c r="G24" s="26"/>
      <c r="H24" s="50" t="s">
        <v>296</v>
      </c>
      <c r="I24" s="50"/>
      <c r="J24" s="50"/>
      <c r="K24" s="19">
        <f>SUM(K20:K23)</f>
        <v>0.22745839999999998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56" t="s">
        <v>283</v>
      </c>
      <c r="B26" s="56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54"/>
      <c r="B27" s="54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29"/>
      <c r="B29" s="9"/>
      <c r="C29" s="30" t="s">
        <v>308</v>
      </c>
      <c r="D29" s="31"/>
      <c r="E29" s="27"/>
      <c r="F29" s="18">
        <v>31.83</v>
      </c>
      <c r="G29" s="32"/>
      <c r="H29" s="41"/>
      <c r="I29" s="42"/>
      <c r="J29" s="43"/>
      <c r="K29" s="33"/>
    </row>
    <row r="30" spans="1:12" x14ac:dyDescent="0.3">
      <c r="A30" s="34"/>
      <c r="B30" s="8"/>
      <c r="C30" s="30" t="s">
        <v>309</v>
      </c>
      <c r="D30" s="18"/>
      <c r="E30" s="21" t="s">
        <v>310</v>
      </c>
      <c r="F30" s="18">
        <v>6.37</v>
      </c>
      <c r="G30" s="35"/>
      <c r="H30" s="44"/>
      <c r="I30" s="45"/>
      <c r="J30" s="46"/>
      <c r="K30" s="35"/>
    </row>
    <row r="31" spans="1:12" x14ac:dyDescent="0.3">
      <c r="A31" s="34"/>
      <c r="B31" s="8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0.89219999999999999</v>
      </c>
    </row>
    <row r="32" spans="1:12" x14ac:dyDescent="0.3">
      <c r="A32" s="34"/>
      <c r="B32" s="8"/>
      <c r="C32" s="30" t="s">
        <v>312</v>
      </c>
      <c r="D32" s="20"/>
      <c r="E32" s="18"/>
      <c r="F32" s="31">
        <v>38.199999999999996</v>
      </c>
      <c r="G32" s="38"/>
      <c r="H32" s="44"/>
      <c r="I32" s="45"/>
      <c r="J32" s="46"/>
      <c r="K32" s="35"/>
    </row>
    <row r="33" spans="1:11" x14ac:dyDescent="0.3">
      <c r="A33" s="34"/>
      <c r="B33" s="8"/>
      <c r="C33" s="30" t="s">
        <v>313</v>
      </c>
      <c r="D33" s="18"/>
      <c r="E33" s="18"/>
      <c r="F33" s="31">
        <f>F32</f>
        <v>38.199999999999996</v>
      </c>
      <c r="G33" s="39"/>
      <c r="H33" s="47"/>
      <c r="I33" s="48"/>
      <c r="J33" s="49"/>
      <c r="K33" s="40"/>
    </row>
    <row r="34" spans="1:11" x14ac:dyDescent="0.3">
      <c r="A34" s="34"/>
      <c r="B34" s="8"/>
      <c r="C34" s="8"/>
      <c r="D34" s="8"/>
      <c r="E34" s="8"/>
      <c r="F34" s="8"/>
    </row>
    <row r="35" spans="1:11" x14ac:dyDescent="0.3">
      <c r="A35" s="34"/>
      <c r="B35" s="8"/>
      <c r="C35" s="8"/>
      <c r="D35" s="8"/>
      <c r="E35" s="8"/>
      <c r="F35" s="8"/>
    </row>
    <row r="36" spans="1:11" x14ac:dyDescent="0.3">
      <c r="A36" s="34"/>
      <c r="B36" s="8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3:B23"/>
    <mergeCell ref="A11:E11"/>
    <mergeCell ref="A12:F12"/>
    <mergeCell ref="A19:B19"/>
    <mergeCell ref="A18:F18"/>
    <mergeCell ref="A20:B20"/>
    <mergeCell ref="A21:B21"/>
    <mergeCell ref="A22:B22"/>
    <mergeCell ref="H17:J17"/>
    <mergeCell ref="H24:J24"/>
    <mergeCell ref="I18:I19"/>
    <mergeCell ref="A24:E24"/>
    <mergeCell ref="A25:F25"/>
    <mergeCell ref="A17:E17"/>
    <mergeCell ref="A28:E28"/>
    <mergeCell ref="A27:B27"/>
    <mergeCell ref="H29:J33"/>
    <mergeCell ref="H28:J28"/>
    <mergeCell ref="I25:I26"/>
    <mergeCell ref="A26:B2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2-000000000000}">
  <sheetPr codeName="Hoja2676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1536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2-000000000000}">
  <sheetPr codeName="Hoja267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43</v>
      </c>
      <c r="B4" s="64"/>
      <c r="C4" s="64"/>
      <c r="D4" s="64"/>
      <c r="E4" s="5" t="s">
        <v>275</v>
      </c>
      <c r="F4" s="6" t="s">
        <v>24</v>
      </c>
      <c r="H4" s="1" t="s">
        <v>1537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0.05</v>
      </c>
      <c r="H9" s="16" t="s">
        <v>293</v>
      </c>
      <c r="I9" s="20" t="s">
        <v>294</v>
      </c>
      <c r="J9" s="21">
        <v>1</v>
      </c>
      <c r="K9" s="19">
        <v>0.05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0.05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0.2</v>
      </c>
      <c r="C13" s="18">
        <v>4.05</v>
      </c>
      <c r="D13" s="18">
        <f>IF(ISNUMBER(B13),B13*C13,)</f>
        <v>0.81</v>
      </c>
      <c r="E13" s="17">
        <v>0.11600000000000001</v>
      </c>
      <c r="F13" s="18">
        <v>0.09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0.11600000000000001</v>
      </c>
      <c r="F14" s="18">
        <v>0.48</v>
      </c>
      <c r="G14" s="19">
        <v>0.8</v>
      </c>
      <c r="H14" s="16" t="s">
        <v>300</v>
      </c>
      <c r="I14" s="20" t="s">
        <v>294</v>
      </c>
      <c r="J14" s="21">
        <v>1</v>
      </c>
      <c r="K14" s="19">
        <v>0.8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0.56999999999999995</v>
      </c>
      <c r="G15" s="26"/>
      <c r="H15" s="50" t="s">
        <v>296</v>
      </c>
      <c r="I15" s="50"/>
      <c r="J15" s="50"/>
      <c r="K15" s="19">
        <f>SUM(K13:K14)</f>
        <v>0.95000000000000007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54"/>
      <c r="B18" s="54"/>
      <c r="C18" s="20"/>
      <c r="D18" s="18"/>
      <c r="E18" s="27"/>
      <c r="F18" s="18"/>
      <c r="G18" s="19"/>
      <c r="H18" s="16"/>
      <c r="I18" s="20"/>
      <c r="J18" s="21"/>
      <c r="K18" s="19"/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0.6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0.12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0.72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0.72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18:B18"/>
    <mergeCell ref="A20:F20"/>
    <mergeCell ref="A21:B21"/>
    <mergeCell ref="A17:B17"/>
    <mergeCell ref="A16:F16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2-000000000000}">
  <sheetPr codeName="Hoja2678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44</v>
      </c>
      <c r="B4" s="64"/>
      <c r="C4" s="64"/>
      <c r="D4" s="64"/>
      <c r="E4" s="5" t="s">
        <v>275</v>
      </c>
      <c r="F4" s="6" t="s">
        <v>6</v>
      </c>
      <c r="H4" s="1" t="s">
        <v>1538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0.05</v>
      </c>
      <c r="G9" s="19">
        <v>3.8E-3</v>
      </c>
      <c r="H9" s="16" t="s">
        <v>293</v>
      </c>
      <c r="I9" s="20" t="s">
        <v>294</v>
      </c>
      <c r="J9" s="21">
        <v>1</v>
      </c>
      <c r="K9" s="19">
        <v>3.8139000000000003E-3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0.05</v>
      </c>
      <c r="G10" s="26"/>
      <c r="H10" s="25"/>
      <c r="I10" s="52" t="s">
        <v>296</v>
      </c>
      <c r="J10" s="52"/>
      <c r="K10" s="19">
        <f>SUM(K9)</f>
        <v>3.8139000000000003E-3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315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0.115</v>
      </c>
      <c r="F13" s="18">
        <v>0.47</v>
      </c>
      <c r="G13" s="19">
        <v>3.5900000000000001E-2</v>
      </c>
      <c r="H13" s="16" t="s">
        <v>300</v>
      </c>
      <c r="I13" s="20" t="s">
        <v>294</v>
      </c>
      <c r="J13" s="21">
        <v>1</v>
      </c>
      <c r="K13" s="19">
        <v>3.58505E-2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0.115</v>
      </c>
      <c r="F14" s="18">
        <v>0.47</v>
      </c>
      <c r="G14" s="19">
        <v>3.5900000000000001E-2</v>
      </c>
      <c r="H14" s="16" t="s">
        <v>300</v>
      </c>
      <c r="I14" s="20" t="s">
        <v>294</v>
      </c>
      <c r="J14" s="21">
        <v>1</v>
      </c>
      <c r="K14" s="19">
        <v>3.58505E-2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0.94</v>
      </c>
      <c r="G15" s="26"/>
      <c r="H15" s="50" t="s">
        <v>296</v>
      </c>
      <c r="I15" s="50"/>
      <c r="J15" s="50"/>
      <c r="K15" s="19">
        <f>SUM(K13:K14)</f>
        <v>7.1701000000000001E-2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474</v>
      </c>
      <c r="B18" s="54"/>
      <c r="C18" s="20" t="s">
        <v>6</v>
      </c>
      <c r="D18" s="17">
        <v>1.01</v>
      </c>
      <c r="E18" s="18">
        <v>12</v>
      </c>
      <c r="F18" s="18">
        <v>12.12</v>
      </c>
      <c r="G18" s="19">
        <v>0.92449999999999999</v>
      </c>
      <c r="H18" s="16" t="s">
        <v>358</v>
      </c>
      <c r="I18" s="20" t="s">
        <v>294</v>
      </c>
      <c r="J18" s="21">
        <v>1</v>
      </c>
      <c r="K18" s="19">
        <v>0.92448509999999995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12.12</v>
      </c>
      <c r="G19" s="26"/>
      <c r="H19" s="50" t="s">
        <v>296</v>
      </c>
      <c r="I19" s="50"/>
      <c r="J19" s="50"/>
      <c r="K19" s="19">
        <f>SUM(K18)</f>
        <v>0.92448509999999995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13.11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2.62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15.73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15.73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2-000000000000}">
  <sheetPr codeName="Hoja267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80</v>
      </c>
      <c r="B4" s="64"/>
      <c r="C4" s="64"/>
      <c r="D4" s="64"/>
      <c r="E4" s="5" t="s">
        <v>275</v>
      </c>
      <c r="F4" s="6" t="s">
        <v>6</v>
      </c>
      <c r="H4" s="1" t="s">
        <v>1539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3.6000000000000004E-2</v>
      </c>
      <c r="H9" s="16" t="s">
        <v>293</v>
      </c>
      <c r="I9" s="20" t="s">
        <v>294</v>
      </c>
      <c r="J9" s="21">
        <v>1</v>
      </c>
      <c r="K9" s="19">
        <v>3.6035999999999999E-2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1</v>
      </c>
      <c r="F10" s="18">
        <v>1.1000000000000001</v>
      </c>
      <c r="G10" s="19">
        <v>0.19820000000000002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</v>
      </c>
      <c r="G11" s="26"/>
      <c r="H11" s="25"/>
      <c r="I11" s="52" t="s">
        <v>296</v>
      </c>
      <c r="J11" s="52"/>
      <c r="K11" s="19">
        <f>SUM(K9:K10)</f>
        <v>3.6035999999999999E-2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1</v>
      </c>
      <c r="F14" s="18">
        <v>4.05</v>
      </c>
      <c r="G14" s="19">
        <v>0.72970000000000002</v>
      </c>
      <c r="H14" s="16" t="s">
        <v>300</v>
      </c>
      <c r="I14" s="20" t="s">
        <v>294</v>
      </c>
      <c r="J14" s="21">
        <v>1</v>
      </c>
      <c r="K14" s="19">
        <v>0.72972970000000004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4.05</v>
      </c>
      <c r="G15" s="26"/>
      <c r="H15" s="50" t="s">
        <v>296</v>
      </c>
      <c r="I15" s="50"/>
      <c r="J15" s="50"/>
      <c r="K15" s="19">
        <f>SUM(K14)</f>
        <v>0.72972970000000004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360</v>
      </c>
      <c r="B18" s="54"/>
      <c r="C18" s="20" t="s">
        <v>361</v>
      </c>
      <c r="D18" s="17">
        <v>20</v>
      </c>
      <c r="E18" s="18">
        <v>0.01</v>
      </c>
      <c r="F18" s="18">
        <v>0.2</v>
      </c>
      <c r="G18" s="19">
        <v>3.6000000000000004E-2</v>
      </c>
      <c r="H18" s="16" t="s">
        <v>362</v>
      </c>
      <c r="I18" s="20" t="s">
        <v>294</v>
      </c>
      <c r="J18" s="21">
        <v>1</v>
      </c>
      <c r="K18" s="19">
        <v>3.6035999999999999E-2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0.2</v>
      </c>
      <c r="G19" s="26"/>
      <c r="H19" s="50" t="s">
        <v>296</v>
      </c>
      <c r="I19" s="50"/>
      <c r="J19" s="50"/>
      <c r="K19" s="19">
        <f>SUM(K18)</f>
        <v>3.6035999999999999E-2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5.55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1.1100000000000001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0.80179999999999996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6.66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6.66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3:E23"/>
    <mergeCell ref="A22:B22"/>
    <mergeCell ref="A19:E19"/>
    <mergeCell ref="A20:F20"/>
    <mergeCell ref="A21:B21"/>
    <mergeCell ref="A17:B17"/>
    <mergeCell ref="A16:F16"/>
    <mergeCell ref="A18:B18"/>
    <mergeCell ref="A11:E11"/>
    <mergeCell ref="A12:F12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2-000000000000}">
  <sheetPr codeName="Hoja268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42</v>
      </c>
      <c r="B4" s="64"/>
      <c r="C4" s="64"/>
      <c r="D4" s="64"/>
      <c r="E4" s="5" t="s">
        <v>275</v>
      </c>
      <c r="F4" s="6" t="s">
        <v>6</v>
      </c>
      <c r="H4" s="1" t="s">
        <v>1540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0.37</v>
      </c>
      <c r="G9" s="19">
        <v>4.1200000000000001E-2</v>
      </c>
      <c r="H9" s="16" t="s">
        <v>293</v>
      </c>
      <c r="I9" s="20" t="s">
        <v>294</v>
      </c>
      <c r="J9" s="21">
        <v>1</v>
      </c>
      <c r="K9" s="19">
        <v>4.1248599999999996E-2</v>
      </c>
      <c r="L9" s="22"/>
      <c r="M9" s="23"/>
      <c r="O9" s="24"/>
    </row>
    <row r="10" spans="1:15" x14ac:dyDescent="0.3">
      <c r="A10" s="16" t="s">
        <v>370</v>
      </c>
      <c r="B10" s="17">
        <v>1</v>
      </c>
      <c r="C10" s="18">
        <v>1.1000000000000001</v>
      </c>
      <c r="D10" s="18">
        <f>IF(ISNUMBER(B10),B10*C10,)</f>
        <v>1.1000000000000001</v>
      </c>
      <c r="E10" s="17">
        <v>0.9</v>
      </c>
      <c r="F10" s="18">
        <v>0.99</v>
      </c>
      <c r="G10" s="19">
        <v>0.1104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1.3599999999999999</v>
      </c>
      <c r="G11" s="26"/>
      <c r="H11" s="25"/>
      <c r="I11" s="52" t="s">
        <v>296</v>
      </c>
      <c r="J11" s="52"/>
      <c r="K11" s="19">
        <f>SUM(K9:K10)</f>
        <v>4.1248599999999996E-2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0.90700000000000003</v>
      </c>
      <c r="F14" s="18">
        <v>3.72</v>
      </c>
      <c r="G14" s="19">
        <v>0.41470000000000001</v>
      </c>
      <c r="H14" s="16" t="s">
        <v>300</v>
      </c>
      <c r="I14" s="20" t="s">
        <v>294</v>
      </c>
      <c r="J14" s="21">
        <v>1</v>
      </c>
      <c r="K14" s="19">
        <v>0.41471570000000002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0.90800000000000003</v>
      </c>
      <c r="F15" s="18">
        <v>3.68</v>
      </c>
      <c r="G15" s="19">
        <v>0.4103</v>
      </c>
      <c r="H15" s="16" t="s">
        <v>300</v>
      </c>
      <c r="I15" s="20" t="s">
        <v>294</v>
      </c>
      <c r="J15" s="21">
        <v>1</v>
      </c>
      <c r="K15" s="19">
        <v>0.41025640000000002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7.4</v>
      </c>
      <c r="G16" s="26"/>
      <c r="H16" s="50" t="s">
        <v>296</v>
      </c>
      <c r="I16" s="50"/>
      <c r="J16" s="50"/>
      <c r="K16" s="19">
        <f>SUM(K14:K15)</f>
        <v>0.8249721000000001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21</v>
      </c>
      <c r="E19" s="18">
        <v>0.01</v>
      </c>
      <c r="F19" s="18">
        <v>0.21</v>
      </c>
      <c r="G19" s="19">
        <v>2.3399999999999997E-2</v>
      </c>
      <c r="H19" s="16" t="s">
        <v>362</v>
      </c>
      <c r="I19" s="20" t="s">
        <v>294</v>
      </c>
      <c r="J19" s="21">
        <v>1</v>
      </c>
      <c r="K19" s="19">
        <v>2.3411400000000002E-2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0.21</v>
      </c>
      <c r="G20" s="26"/>
      <c r="H20" s="50" t="s">
        <v>296</v>
      </c>
      <c r="I20" s="50"/>
      <c r="J20" s="50"/>
      <c r="K20" s="19">
        <f>SUM(K19)</f>
        <v>2.3411400000000002E-2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8.9700000000000006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1.79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0.88959999999999995</v>
      </c>
    </row>
    <row r="28" spans="1:12" x14ac:dyDescent="0.3">
      <c r="A28" s="34"/>
      <c r="B28" s="8"/>
      <c r="C28" s="30" t="s">
        <v>312</v>
      </c>
      <c r="D28" s="20"/>
      <c r="E28" s="18"/>
      <c r="F28" s="31">
        <v>10.760000000000002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10.760000000000002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8:B18"/>
    <mergeCell ref="A17:F17"/>
    <mergeCell ref="A19:B19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2-000000000000}">
  <sheetPr codeName="Hoja2681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170</v>
      </c>
      <c r="B4" s="64"/>
      <c r="C4" s="64"/>
      <c r="D4" s="64"/>
      <c r="E4" s="5" t="s">
        <v>275</v>
      </c>
      <c r="F4" s="6" t="s">
        <v>24</v>
      </c>
      <c r="H4" s="1" t="s">
        <v>1541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1.8000000000000002E-2</v>
      </c>
      <c r="H9" s="16" t="s">
        <v>293</v>
      </c>
      <c r="I9" s="20" t="s">
        <v>294</v>
      </c>
      <c r="J9" s="21">
        <v>1</v>
      </c>
      <c r="K9" s="19">
        <v>1.8017999999999999E-2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1.8017999999999999E-2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0.154</v>
      </c>
      <c r="F13" s="18">
        <v>0.63</v>
      </c>
      <c r="G13" s="19">
        <v>0.18920000000000001</v>
      </c>
      <c r="H13" s="16" t="s">
        <v>300</v>
      </c>
      <c r="I13" s="20" t="s">
        <v>294</v>
      </c>
      <c r="J13" s="21">
        <v>1</v>
      </c>
      <c r="K13" s="19">
        <v>0.1891892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0.154</v>
      </c>
      <c r="F14" s="18">
        <v>0.62</v>
      </c>
      <c r="G14" s="19">
        <v>0.1862</v>
      </c>
      <c r="H14" s="16" t="s">
        <v>300</v>
      </c>
      <c r="I14" s="20" t="s">
        <v>294</v>
      </c>
      <c r="J14" s="21">
        <v>1</v>
      </c>
      <c r="K14" s="19">
        <v>0.1861862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1.25</v>
      </c>
      <c r="G15" s="26"/>
      <c r="H15" s="50" t="s">
        <v>296</v>
      </c>
      <c r="I15" s="50"/>
      <c r="J15" s="50"/>
      <c r="K15" s="19">
        <f>SUM(K13:K14)</f>
        <v>0.37537540000000003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3.0000000000000001E-3</v>
      </c>
      <c r="H18" s="16" t="s">
        <v>401</v>
      </c>
      <c r="I18" s="20" t="s">
        <v>294</v>
      </c>
      <c r="J18" s="21">
        <v>1</v>
      </c>
      <c r="K18" s="19">
        <v>3.003E-3</v>
      </c>
      <c r="L18" s="22"/>
    </row>
    <row r="19" spans="1:12" x14ac:dyDescent="0.3">
      <c r="A19" s="54" t="s">
        <v>1156</v>
      </c>
      <c r="B19" s="54"/>
      <c r="C19" s="20" t="s">
        <v>480</v>
      </c>
      <c r="D19" s="18">
        <v>1</v>
      </c>
      <c r="E19" s="27">
        <v>2.0099999999999998</v>
      </c>
      <c r="F19" s="18">
        <v>2.0099999999999998</v>
      </c>
      <c r="G19" s="19">
        <v>0.60360000000000003</v>
      </c>
      <c r="H19" s="16" t="s">
        <v>377</v>
      </c>
      <c r="I19" s="20" t="s">
        <v>342</v>
      </c>
      <c r="J19" s="21">
        <v>0.4</v>
      </c>
      <c r="K19" s="19">
        <v>0.24144144000000001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2.0199999999999996</v>
      </c>
      <c r="G20" s="26"/>
      <c r="H20" s="50" t="s">
        <v>296</v>
      </c>
      <c r="I20" s="50"/>
      <c r="J20" s="50"/>
      <c r="K20" s="19">
        <f>SUM(K18:K19)</f>
        <v>0.24444444000000001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3.33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0.67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0.63780000000000003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2-000000000000}">
  <sheetPr codeName="Hoja2682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171</v>
      </c>
      <c r="B4" s="64"/>
      <c r="C4" s="64"/>
      <c r="D4" s="64"/>
      <c r="E4" s="5" t="s">
        <v>275</v>
      </c>
      <c r="F4" s="6" t="s">
        <v>24</v>
      </c>
      <c r="H4" s="1" t="s">
        <v>1542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0.06</v>
      </c>
      <c r="G9" s="19">
        <v>2.2499999999999999E-2</v>
      </c>
      <c r="H9" s="16" t="s">
        <v>293</v>
      </c>
      <c r="I9" s="20" t="s">
        <v>294</v>
      </c>
      <c r="J9" s="21">
        <v>1</v>
      </c>
      <c r="K9" s="19">
        <v>2.24719E-2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0.06</v>
      </c>
      <c r="G10" s="26"/>
      <c r="H10" s="25"/>
      <c r="I10" s="52" t="s">
        <v>296</v>
      </c>
      <c r="J10" s="52"/>
      <c r="K10" s="19">
        <f>SUM(K9)</f>
        <v>2.24719E-2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0.14699999999999999</v>
      </c>
      <c r="F13" s="18">
        <v>0.6</v>
      </c>
      <c r="G13" s="19">
        <v>0.22469999999999998</v>
      </c>
      <c r="H13" s="16" t="s">
        <v>300</v>
      </c>
      <c r="I13" s="20" t="s">
        <v>294</v>
      </c>
      <c r="J13" s="21">
        <v>1</v>
      </c>
      <c r="K13" s="19">
        <v>0.2247191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0.14699999999999999</v>
      </c>
      <c r="F14" s="18">
        <v>0.6</v>
      </c>
      <c r="G14" s="19">
        <v>0.22469999999999998</v>
      </c>
      <c r="H14" s="16" t="s">
        <v>300</v>
      </c>
      <c r="I14" s="20" t="s">
        <v>294</v>
      </c>
      <c r="J14" s="21">
        <v>1</v>
      </c>
      <c r="K14" s="19">
        <v>0.2247191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1.2</v>
      </c>
      <c r="G15" s="26"/>
      <c r="H15" s="50" t="s">
        <v>296</v>
      </c>
      <c r="I15" s="50"/>
      <c r="J15" s="50"/>
      <c r="K15" s="19">
        <f>SUM(K13:K14)</f>
        <v>0.44943820000000001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400</v>
      </c>
      <c r="B18" s="54"/>
      <c r="C18" s="20" t="s">
        <v>325</v>
      </c>
      <c r="D18" s="17">
        <v>5.0000000000000001E-3</v>
      </c>
      <c r="E18" s="18">
        <v>1.5</v>
      </c>
      <c r="F18" s="18">
        <v>0.01</v>
      </c>
      <c r="G18" s="19">
        <v>3.7000000000000002E-3</v>
      </c>
      <c r="H18" s="16" t="s">
        <v>401</v>
      </c>
      <c r="I18" s="20" t="s">
        <v>294</v>
      </c>
      <c r="J18" s="21">
        <v>1</v>
      </c>
      <c r="K18" s="19">
        <v>3.7452999999999996E-3</v>
      </c>
      <c r="L18" s="22"/>
    </row>
    <row r="19" spans="1:12" x14ac:dyDescent="0.3">
      <c r="A19" s="54" t="s">
        <v>1158</v>
      </c>
      <c r="B19" s="54"/>
      <c r="C19" s="20" t="s">
        <v>480</v>
      </c>
      <c r="D19" s="18">
        <v>1</v>
      </c>
      <c r="E19" s="27">
        <v>1.4</v>
      </c>
      <c r="F19" s="18">
        <v>1.4</v>
      </c>
      <c r="G19" s="19">
        <v>0.52429999999999999</v>
      </c>
      <c r="H19" s="16" t="s">
        <v>377</v>
      </c>
      <c r="I19" s="20" t="s">
        <v>342</v>
      </c>
      <c r="J19" s="21">
        <v>0.4</v>
      </c>
      <c r="K19" s="19">
        <v>0.20973784000000001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1.41</v>
      </c>
      <c r="G20" s="26"/>
      <c r="H20" s="50" t="s">
        <v>296</v>
      </c>
      <c r="I20" s="50"/>
      <c r="J20" s="50"/>
      <c r="K20" s="19">
        <f>SUM(K18:K19)</f>
        <v>0.21348314000000002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2.67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0.53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0.68540000000000001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3.2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3.2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2-000000000000}">
  <sheetPr codeName="Hoja268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257</v>
      </c>
      <c r="B4" s="64"/>
      <c r="C4" s="64"/>
      <c r="D4" s="64"/>
      <c r="E4" s="5" t="s">
        <v>275</v>
      </c>
      <c r="F4" s="6" t="s">
        <v>24</v>
      </c>
      <c r="H4" s="1" t="s">
        <v>1543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7.4999999999999997E-3</v>
      </c>
      <c r="H9" s="16" t="s">
        <v>293</v>
      </c>
      <c r="I9" s="20" t="s">
        <v>294</v>
      </c>
      <c r="J9" s="21">
        <v>1</v>
      </c>
      <c r="K9" s="19">
        <v>7.5188E-3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7.5188E-3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4.4999999999999998E-2</v>
      </c>
      <c r="F13" s="18">
        <v>0.18</v>
      </c>
      <c r="G13" s="19">
        <v>6.7699999999999996E-2</v>
      </c>
      <c r="H13" s="16" t="s">
        <v>300</v>
      </c>
      <c r="I13" s="20" t="s">
        <v>294</v>
      </c>
      <c r="J13" s="21">
        <v>1</v>
      </c>
      <c r="K13" s="19">
        <v>6.7669199999999999E-2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4.4999999999999998E-2</v>
      </c>
      <c r="F14" s="18">
        <v>0.18</v>
      </c>
      <c r="G14" s="19">
        <v>6.7699999999999996E-2</v>
      </c>
      <c r="H14" s="16" t="s">
        <v>300</v>
      </c>
      <c r="I14" s="20" t="s">
        <v>294</v>
      </c>
      <c r="J14" s="21">
        <v>1</v>
      </c>
      <c r="K14" s="19">
        <v>6.7669199999999999E-2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0.36</v>
      </c>
      <c r="G15" s="26"/>
      <c r="H15" s="50" t="s">
        <v>296</v>
      </c>
      <c r="I15" s="50"/>
      <c r="J15" s="50"/>
      <c r="K15" s="19">
        <f>SUM(K13:K14)</f>
        <v>0.1353384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1544</v>
      </c>
      <c r="B18" s="54"/>
      <c r="C18" s="20" t="s">
        <v>480</v>
      </c>
      <c r="D18" s="17">
        <v>1</v>
      </c>
      <c r="E18" s="18">
        <v>0.86</v>
      </c>
      <c r="F18" s="18">
        <v>0.86</v>
      </c>
      <c r="G18" s="19">
        <v>0.32329999999999998</v>
      </c>
      <c r="H18" s="16" t="s">
        <v>377</v>
      </c>
      <c r="I18" s="20" t="s">
        <v>342</v>
      </c>
      <c r="J18" s="21">
        <v>0.4</v>
      </c>
      <c r="K18" s="19">
        <v>0.12932331999999999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0.36090000000000005</v>
      </c>
      <c r="H19" s="16" t="s">
        <v>582</v>
      </c>
      <c r="I19" s="20" t="s">
        <v>342</v>
      </c>
      <c r="J19" s="21">
        <v>0.4</v>
      </c>
      <c r="K19" s="19">
        <v>0.14436091999999998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0.02</v>
      </c>
      <c r="E20" s="27">
        <v>22.85</v>
      </c>
      <c r="F20" s="18">
        <v>0.46</v>
      </c>
      <c r="G20" s="19">
        <v>0.1729</v>
      </c>
      <c r="H20" s="16" t="s">
        <v>582</v>
      </c>
      <c r="I20" s="20" t="s">
        <v>342</v>
      </c>
      <c r="J20" s="21">
        <v>0.4</v>
      </c>
      <c r="K20" s="19">
        <v>6.9172919999999999E-2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2.2799999999999998</v>
      </c>
      <c r="G21" s="26"/>
      <c r="H21" s="50" t="s">
        <v>296</v>
      </c>
      <c r="I21" s="50"/>
      <c r="J21" s="50"/>
      <c r="K21" s="19">
        <f>SUM(K18:K20)</f>
        <v>0.34285715999999999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2.66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0.53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0.48570000000000002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3.1900000000000004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3.1900000000000004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2-000000000000}">
  <sheetPr codeName="Hoja2684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177</v>
      </c>
      <c r="B4" s="64"/>
      <c r="C4" s="64"/>
      <c r="D4" s="64"/>
      <c r="E4" s="5" t="s">
        <v>275</v>
      </c>
      <c r="F4" s="6" t="s">
        <v>17</v>
      </c>
      <c r="H4" s="1" t="s">
        <v>1545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0.03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3.2189000000000002E-3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0.03</v>
      </c>
      <c r="G10" s="26"/>
      <c r="H10" s="25"/>
      <c r="I10" s="52" t="s">
        <v>296</v>
      </c>
      <c r="J10" s="52"/>
      <c r="K10" s="19">
        <f>SUM(K9)</f>
        <v>3.2189000000000002E-3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7.4999999999999997E-2</v>
      </c>
      <c r="F13" s="18">
        <v>0.31</v>
      </c>
      <c r="G13" s="19">
        <v>3.3300000000000003E-2</v>
      </c>
      <c r="H13" s="16" t="s">
        <v>300</v>
      </c>
      <c r="I13" s="20" t="s">
        <v>294</v>
      </c>
      <c r="J13" s="21">
        <v>1</v>
      </c>
      <c r="K13" s="19">
        <v>3.3261800000000001E-2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7.4999999999999997E-2</v>
      </c>
      <c r="F14" s="18">
        <v>0.3</v>
      </c>
      <c r="G14" s="19">
        <v>3.2199999999999999E-2</v>
      </c>
      <c r="H14" s="16" t="s">
        <v>300</v>
      </c>
      <c r="I14" s="20" t="s">
        <v>294</v>
      </c>
      <c r="J14" s="21">
        <v>1</v>
      </c>
      <c r="K14" s="19">
        <v>3.2188799999999997E-2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0.61</v>
      </c>
      <c r="G15" s="26"/>
      <c r="H15" s="50" t="s">
        <v>296</v>
      </c>
      <c r="I15" s="50"/>
      <c r="J15" s="50"/>
      <c r="K15" s="19">
        <f>SUM(K13:K14)</f>
        <v>6.5450599999999998E-2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1170</v>
      </c>
      <c r="B18" s="54"/>
      <c r="C18" s="20" t="s">
        <v>546</v>
      </c>
      <c r="D18" s="17">
        <v>1</v>
      </c>
      <c r="E18" s="18">
        <v>8.35</v>
      </c>
      <c r="F18" s="18">
        <v>8.35</v>
      </c>
      <c r="G18" s="19">
        <v>0.89590000000000003</v>
      </c>
      <c r="H18" s="16" t="s">
        <v>377</v>
      </c>
      <c r="I18" s="20" t="s">
        <v>342</v>
      </c>
      <c r="J18" s="21">
        <v>0.4</v>
      </c>
      <c r="K18" s="19">
        <v>0.35836908000000001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6.0000000000000001E-3</v>
      </c>
      <c r="E19" s="27">
        <v>22.85</v>
      </c>
      <c r="F19" s="18">
        <v>0.14000000000000001</v>
      </c>
      <c r="G19" s="19">
        <v>1.4999999999999999E-2</v>
      </c>
      <c r="H19" s="16" t="s">
        <v>582</v>
      </c>
      <c r="I19" s="20" t="s">
        <v>342</v>
      </c>
      <c r="J19" s="21">
        <v>0.4</v>
      </c>
      <c r="K19" s="19">
        <v>6.0086000000000002E-3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6.0000000000000001E-3</v>
      </c>
      <c r="E20" s="27">
        <v>32</v>
      </c>
      <c r="F20" s="18">
        <v>0.19</v>
      </c>
      <c r="G20" s="19">
        <v>2.0400000000000001E-2</v>
      </c>
      <c r="H20" s="16" t="s">
        <v>582</v>
      </c>
      <c r="I20" s="20" t="s">
        <v>342</v>
      </c>
      <c r="J20" s="21">
        <v>0.4</v>
      </c>
      <c r="K20" s="19">
        <v>8.1545200000000002E-3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8.68</v>
      </c>
      <c r="G21" s="26"/>
      <c r="H21" s="50" t="s">
        <v>296</v>
      </c>
      <c r="I21" s="50"/>
      <c r="J21" s="50"/>
      <c r="K21" s="19">
        <f>SUM(K18:K20)</f>
        <v>0.37253219999999998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9.32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1.86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0.44119999999999998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11.18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11.18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2-000000000000}">
  <sheetPr codeName="Hoja2685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182</v>
      </c>
      <c r="B4" s="64"/>
      <c r="C4" s="64"/>
      <c r="D4" s="64"/>
      <c r="E4" s="5" t="s">
        <v>275</v>
      </c>
      <c r="F4" s="6" t="s">
        <v>17</v>
      </c>
      <c r="H4" s="1" t="s">
        <v>1546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1.03E-2</v>
      </c>
      <c r="H9" s="16" t="s">
        <v>293</v>
      </c>
      <c r="I9" s="20" t="s">
        <v>294</v>
      </c>
      <c r="J9" s="21">
        <v>1</v>
      </c>
      <c r="K9" s="19">
        <v>1.03359E-2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1.03359E-2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0.10589999999999999</v>
      </c>
      <c r="H13" s="16" t="s">
        <v>300</v>
      </c>
      <c r="I13" s="20" t="s">
        <v>294</v>
      </c>
      <c r="J13" s="21">
        <v>1</v>
      </c>
      <c r="K13" s="19">
        <v>0.1059432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0.1047</v>
      </c>
      <c r="H14" s="16" t="s">
        <v>300</v>
      </c>
      <c r="I14" s="20" t="s">
        <v>294</v>
      </c>
      <c r="J14" s="21">
        <v>1</v>
      </c>
      <c r="K14" s="19">
        <v>0.10465120000000003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0.21059440000000001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1180</v>
      </c>
      <c r="B18" s="54"/>
      <c r="C18" s="20" t="s">
        <v>546</v>
      </c>
      <c r="D18" s="17">
        <v>1</v>
      </c>
      <c r="E18" s="18">
        <v>4.38</v>
      </c>
      <c r="F18" s="18">
        <v>4.38</v>
      </c>
      <c r="G18" s="19">
        <v>0.56590000000000007</v>
      </c>
      <c r="H18" s="16" t="s">
        <v>454</v>
      </c>
      <c r="I18" s="20" t="s">
        <v>342</v>
      </c>
      <c r="J18" s="21">
        <v>0.4</v>
      </c>
      <c r="K18" s="19">
        <v>0.22635659999999999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0.124</v>
      </c>
      <c r="H19" s="16" t="s">
        <v>582</v>
      </c>
      <c r="I19" s="20" t="s">
        <v>342</v>
      </c>
      <c r="J19" s="21">
        <v>0.4</v>
      </c>
      <c r="K19" s="19">
        <v>4.9612400000000001E-2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0.03</v>
      </c>
      <c r="E20" s="27">
        <v>22.85</v>
      </c>
      <c r="F20" s="18">
        <v>0.69</v>
      </c>
      <c r="G20" s="19">
        <v>8.9099999999999999E-2</v>
      </c>
      <c r="H20" s="16" t="s">
        <v>582</v>
      </c>
      <c r="I20" s="20" t="s">
        <v>342</v>
      </c>
      <c r="J20" s="21">
        <v>0.4</v>
      </c>
      <c r="K20" s="19">
        <v>3.5658919999999997E-2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6.0299999999999994</v>
      </c>
      <c r="G21" s="26"/>
      <c r="H21" s="50" t="s">
        <v>296</v>
      </c>
      <c r="I21" s="50"/>
      <c r="J21" s="50"/>
      <c r="K21" s="19">
        <f>SUM(K18:K20)</f>
        <v>0.31162792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7.74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1.55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0.53259999999999996</v>
      </c>
    </row>
    <row r="29" spans="1:12" x14ac:dyDescent="0.3">
      <c r="A29" s="34"/>
      <c r="B29" s="8"/>
      <c r="C29" s="30" t="s">
        <v>312</v>
      </c>
      <c r="D29" s="20"/>
      <c r="E29" s="18"/>
      <c r="F29" s="31">
        <v>9.2900000000000009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9.2900000000000009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2-000000000000}">
  <sheetPr codeName="Hoja2686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183</v>
      </c>
      <c r="B4" s="64"/>
      <c r="C4" s="64"/>
      <c r="D4" s="64"/>
      <c r="E4" s="5" t="s">
        <v>275</v>
      </c>
      <c r="F4" s="6" t="s">
        <v>17</v>
      </c>
      <c r="H4" s="1" t="s">
        <v>1547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1.4199999999999999E-2</v>
      </c>
      <c r="H9" s="16" t="s">
        <v>293</v>
      </c>
      <c r="I9" s="20" t="s">
        <v>294</v>
      </c>
      <c r="J9" s="21">
        <v>1</v>
      </c>
      <c r="K9" s="19">
        <v>1.4164300000000001E-2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1.4164300000000001E-2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</v>
      </c>
      <c r="F13" s="18">
        <v>1.03</v>
      </c>
      <c r="G13" s="19">
        <v>0.1459</v>
      </c>
      <c r="H13" s="16" t="s">
        <v>300</v>
      </c>
      <c r="I13" s="20" t="s">
        <v>294</v>
      </c>
      <c r="J13" s="21">
        <v>1</v>
      </c>
      <c r="K13" s="19">
        <v>0.14589240000000001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</v>
      </c>
      <c r="F14" s="18">
        <v>1.01</v>
      </c>
      <c r="G14" s="19">
        <v>0.1431</v>
      </c>
      <c r="H14" s="16" t="s">
        <v>300</v>
      </c>
      <c r="I14" s="20" t="s">
        <v>294</v>
      </c>
      <c r="J14" s="21">
        <v>1</v>
      </c>
      <c r="K14" s="19">
        <v>0.14305950000000001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0.28895190000000004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1182</v>
      </c>
      <c r="B18" s="54"/>
      <c r="C18" s="20" t="s">
        <v>546</v>
      </c>
      <c r="D18" s="17">
        <v>1</v>
      </c>
      <c r="E18" s="18">
        <v>3.27</v>
      </c>
      <c r="F18" s="18">
        <v>3.27</v>
      </c>
      <c r="G18" s="19">
        <v>0.4632</v>
      </c>
      <c r="H18" s="16" t="s">
        <v>454</v>
      </c>
      <c r="I18" s="20" t="s">
        <v>342</v>
      </c>
      <c r="J18" s="21">
        <v>0.4</v>
      </c>
      <c r="K18" s="19">
        <v>0.18526911999999995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0.03</v>
      </c>
      <c r="E19" s="27">
        <v>32</v>
      </c>
      <c r="F19" s="18">
        <v>0.96</v>
      </c>
      <c r="G19" s="19">
        <v>0.13600000000000001</v>
      </c>
      <c r="H19" s="16" t="s">
        <v>582</v>
      </c>
      <c r="I19" s="20" t="s">
        <v>342</v>
      </c>
      <c r="J19" s="21">
        <v>0.4</v>
      </c>
      <c r="K19" s="19">
        <v>5.4390920000000002E-2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0.03</v>
      </c>
      <c r="E20" s="27">
        <v>22.85</v>
      </c>
      <c r="F20" s="18">
        <v>0.69</v>
      </c>
      <c r="G20" s="19">
        <v>9.7699999999999995E-2</v>
      </c>
      <c r="H20" s="16" t="s">
        <v>582</v>
      </c>
      <c r="I20" s="20" t="s">
        <v>342</v>
      </c>
      <c r="J20" s="21">
        <v>0.4</v>
      </c>
      <c r="K20" s="19">
        <v>3.909348E-2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4.92</v>
      </c>
      <c r="G21" s="26"/>
      <c r="H21" s="50" t="s">
        <v>296</v>
      </c>
      <c r="I21" s="50"/>
      <c r="J21" s="50"/>
      <c r="K21" s="19">
        <f>SUM(K18:K20)</f>
        <v>0.27875351999999998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7.06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1.41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0.58189999999999997</v>
      </c>
    </row>
    <row r="29" spans="1:12" x14ac:dyDescent="0.3">
      <c r="A29" s="34"/>
      <c r="B29" s="8"/>
      <c r="C29" s="30" t="s">
        <v>312</v>
      </c>
      <c r="D29" s="20"/>
      <c r="E29" s="18"/>
      <c r="F29" s="31">
        <v>8.4699999999999989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8.4699999999999989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2-000000000000}">
  <sheetPr codeName="Hoja2687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184</v>
      </c>
      <c r="B4" s="64"/>
      <c r="C4" s="64"/>
      <c r="D4" s="64"/>
      <c r="E4" s="5" t="s">
        <v>275</v>
      </c>
      <c r="F4" s="6" t="s">
        <v>17</v>
      </c>
      <c r="H4" s="1" t="s">
        <v>1548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1.9099999999999999E-2</v>
      </c>
      <c r="H9" s="16" t="s">
        <v>293</v>
      </c>
      <c r="I9" s="20" t="s">
        <v>294</v>
      </c>
      <c r="J9" s="21">
        <v>1</v>
      </c>
      <c r="K9" s="19">
        <v>1.9138800000000001E-2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1.9138800000000001E-2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0.19620000000000001</v>
      </c>
      <c r="H13" s="16" t="s">
        <v>300</v>
      </c>
      <c r="I13" s="20" t="s">
        <v>294</v>
      </c>
      <c r="J13" s="21">
        <v>1</v>
      </c>
      <c r="K13" s="19">
        <v>0.19617219999999999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0.19620000000000001</v>
      </c>
      <c r="H14" s="16" t="s">
        <v>300</v>
      </c>
      <c r="I14" s="20" t="s">
        <v>294</v>
      </c>
      <c r="J14" s="21">
        <v>1</v>
      </c>
      <c r="K14" s="19">
        <v>0.19617219999999999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0.39234439999999998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1184</v>
      </c>
      <c r="B18" s="54"/>
      <c r="C18" s="20" t="s">
        <v>546</v>
      </c>
      <c r="D18" s="17">
        <v>1</v>
      </c>
      <c r="E18" s="18">
        <v>0.36</v>
      </c>
      <c r="F18" s="18">
        <v>0.36</v>
      </c>
      <c r="G18" s="19">
        <v>0.17219999999999999</v>
      </c>
      <c r="H18" s="16" t="s">
        <v>454</v>
      </c>
      <c r="I18" s="20" t="s">
        <v>342</v>
      </c>
      <c r="J18" s="21">
        <v>0.4</v>
      </c>
      <c r="K18" s="19">
        <v>6.8899519999999992E-2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0.02</v>
      </c>
      <c r="E19" s="27">
        <v>32</v>
      </c>
      <c r="F19" s="18">
        <v>0.64</v>
      </c>
      <c r="G19" s="19">
        <v>0.30620000000000003</v>
      </c>
      <c r="H19" s="16" t="s">
        <v>582</v>
      </c>
      <c r="I19" s="20" t="s">
        <v>342</v>
      </c>
      <c r="J19" s="21">
        <v>0.4</v>
      </c>
      <c r="K19" s="19">
        <v>0.12248803999999999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0.01</v>
      </c>
      <c r="E20" s="27">
        <v>22.85</v>
      </c>
      <c r="F20" s="18">
        <v>0.23</v>
      </c>
      <c r="G20" s="19">
        <v>0.11</v>
      </c>
      <c r="H20" s="16" t="s">
        <v>582</v>
      </c>
      <c r="I20" s="20" t="s">
        <v>342</v>
      </c>
      <c r="J20" s="21">
        <v>0.4</v>
      </c>
      <c r="K20" s="19">
        <v>4.4019119999999995E-2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1.23</v>
      </c>
      <c r="G21" s="26"/>
      <c r="H21" s="50" t="s">
        <v>296</v>
      </c>
      <c r="I21" s="50"/>
      <c r="J21" s="50"/>
      <c r="K21" s="19">
        <f>SUM(K18:K20)</f>
        <v>0.23540667999999998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2.09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0.42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0.64690000000000003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2.5099999999999998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2.5099999999999998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2-000000000000}">
  <sheetPr codeName="Hoja268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186</v>
      </c>
      <c r="B4" s="64"/>
      <c r="C4" s="64"/>
      <c r="D4" s="64"/>
      <c r="E4" s="5" t="s">
        <v>275</v>
      </c>
      <c r="F4" s="6" t="s">
        <v>17</v>
      </c>
      <c r="H4" s="1" t="s">
        <v>1549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6.8999999999999999E-3</v>
      </c>
      <c r="H9" s="16" t="s">
        <v>293</v>
      </c>
      <c r="I9" s="20" t="s">
        <v>294</v>
      </c>
      <c r="J9" s="21">
        <v>1</v>
      </c>
      <c r="K9" s="19">
        <v>6.8728999999999995E-3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6.8728999999999995E-3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7.0400000000000004E-2</v>
      </c>
      <c r="H13" s="16" t="s">
        <v>300</v>
      </c>
      <c r="I13" s="20" t="s">
        <v>294</v>
      </c>
      <c r="J13" s="21">
        <v>1</v>
      </c>
      <c r="K13" s="19">
        <v>7.0446700000000001E-2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7.0400000000000004E-2</v>
      </c>
      <c r="H14" s="16" t="s">
        <v>300</v>
      </c>
      <c r="I14" s="20" t="s">
        <v>294</v>
      </c>
      <c r="J14" s="21">
        <v>1</v>
      </c>
      <c r="K14" s="19">
        <v>7.0446700000000001E-2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0.1408934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1189</v>
      </c>
      <c r="B18" s="54"/>
      <c r="C18" s="20" t="s">
        <v>546</v>
      </c>
      <c r="D18" s="17">
        <v>1</v>
      </c>
      <c r="E18" s="18">
        <v>4.8899999999999997</v>
      </c>
      <c r="F18" s="18">
        <v>4.8899999999999997</v>
      </c>
      <c r="G18" s="19">
        <v>0.84019999999999995</v>
      </c>
      <c r="H18" s="16" t="s">
        <v>377</v>
      </c>
      <c r="I18" s="20" t="s">
        <v>342</v>
      </c>
      <c r="J18" s="21">
        <v>0.4</v>
      </c>
      <c r="K18" s="19">
        <v>0.33608247999999996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3.4000000000000002E-3</v>
      </c>
      <c r="H19" s="16" t="s">
        <v>655</v>
      </c>
      <c r="I19" s="20" t="s">
        <v>294</v>
      </c>
      <c r="J19" s="21">
        <v>1</v>
      </c>
      <c r="K19" s="19">
        <v>3.4363999999999996E-3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3.5000000000000003E-2</v>
      </c>
      <c r="E20" s="27">
        <v>1.5</v>
      </c>
      <c r="F20" s="18">
        <v>0.05</v>
      </c>
      <c r="G20" s="19">
        <v>8.6E-3</v>
      </c>
      <c r="H20" s="16" t="s">
        <v>401</v>
      </c>
      <c r="I20" s="20" t="s">
        <v>294</v>
      </c>
      <c r="J20" s="21">
        <v>1</v>
      </c>
      <c r="K20" s="19">
        <v>8.5911000000000008E-3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4.9599999999999991</v>
      </c>
      <c r="G21" s="26"/>
      <c r="H21" s="50" t="s">
        <v>296</v>
      </c>
      <c r="I21" s="50"/>
      <c r="J21" s="50"/>
      <c r="K21" s="19">
        <f>SUM(K18:K20)</f>
        <v>0.34810997999999999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5.82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1.1599999999999999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0.49590000000000001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6.98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6.98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2-000000000000}">
  <sheetPr codeName="Hoja2689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187</v>
      </c>
      <c r="B4" s="64"/>
      <c r="C4" s="64"/>
      <c r="D4" s="64"/>
      <c r="E4" s="5" t="s">
        <v>275</v>
      </c>
      <c r="F4" s="6" t="s">
        <v>17</v>
      </c>
      <c r="H4" s="1" t="s">
        <v>1550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</v>
      </c>
      <c r="G9" s="19">
        <v>1.4199999999999999E-2</v>
      </c>
      <c r="H9" s="16" t="s">
        <v>293</v>
      </c>
      <c r="I9" s="20" t="s">
        <v>294</v>
      </c>
      <c r="J9" s="21">
        <v>1</v>
      </c>
      <c r="K9" s="19">
        <v>1.4224799999999999E-2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</v>
      </c>
      <c r="G10" s="26"/>
      <c r="H10" s="25"/>
      <c r="I10" s="52" t="s">
        <v>296</v>
      </c>
      <c r="J10" s="52"/>
      <c r="K10" s="19">
        <f>SUM(K9)</f>
        <v>1.4224799999999999E-2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0.25</v>
      </c>
      <c r="F13" s="18">
        <v>1.03</v>
      </c>
      <c r="G13" s="19">
        <v>0.14649999999999999</v>
      </c>
      <c r="H13" s="16" t="s">
        <v>300</v>
      </c>
      <c r="I13" s="20" t="s">
        <v>294</v>
      </c>
      <c r="J13" s="21">
        <v>1</v>
      </c>
      <c r="K13" s="19">
        <v>0.1465149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0.25</v>
      </c>
      <c r="F14" s="18">
        <v>1.01</v>
      </c>
      <c r="G14" s="19">
        <v>0.14369999999999999</v>
      </c>
      <c r="H14" s="16" t="s">
        <v>300</v>
      </c>
      <c r="I14" s="20" t="s">
        <v>294</v>
      </c>
      <c r="J14" s="21">
        <v>1</v>
      </c>
      <c r="K14" s="19">
        <v>0.14367000000000002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2.04</v>
      </c>
      <c r="G15" s="26"/>
      <c r="H15" s="50" t="s">
        <v>296</v>
      </c>
      <c r="I15" s="50"/>
      <c r="J15" s="50"/>
      <c r="K15" s="19">
        <f>SUM(K13:K14)</f>
        <v>0.29018490000000002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1191</v>
      </c>
      <c r="B18" s="54"/>
      <c r="C18" s="20" t="s">
        <v>546</v>
      </c>
      <c r="D18" s="17">
        <v>1</v>
      </c>
      <c r="E18" s="18">
        <v>4.34</v>
      </c>
      <c r="F18" s="18">
        <v>4.34</v>
      </c>
      <c r="G18" s="19">
        <v>0.61740000000000006</v>
      </c>
      <c r="H18" s="16" t="s">
        <v>377</v>
      </c>
      <c r="I18" s="20" t="s">
        <v>342</v>
      </c>
      <c r="J18" s="21">
        <v>0.4</v>
      </c>
      <c r="K18" s="19">
        <v>0.24694168000000002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0.01</v>
      </c>
      <c r="E19" s="27">
        <v>22.85</v>
      </c>
      <c r="F19" s="18">
        <v>0.23</v>
      </c>
      <c r="G19" s="19">
        <v>3.27E-2</v>
      </c>
      <c r="H19" s="16" t="s">
        <v>582</v>
      </c>
      <c r="I19" s="20" t="s">
        <v>342</v>
      </c>
      <c r="J19" s="21">
        <v>0.4</v>
      </c>
      <c r="K19" s="19">
        <v>1.3086760000000001E-2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0.01</v>
      </c>
      <c r="E20" s="27">
        <v>32</v>
      </c>
      <c r="F20" s="18">
        <v>0.32</v>
      </c>
      <c r="G20" s="19">
        <v>4.5499999999999999E-2</v>
      </c>
      <c r="H20" s="16" t="s">
        <v>582</v>
      </c>
      <c r="I20" s="20" t="s">
        <v>342</v>
      </c>
      <c r="J20" s="21">
        <v>0.4</v>
      </c>
      <c r="K20" s="19">
        <v>1.820768E-2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4.8900000000000006</v>
      </c>
      <c r="G21" s="26"/>
      <c r="H21" s="50" t="s">
        <v>296</v>
      </c>
      <c r="I21" s="50"/>
      <c r="J21" s="50"/>
      <c r="K21" s="19">
        <f>SUM(K18:K20)</f>
        <v>0.27823612000000003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7.03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1.41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0.58260000000000001</v>
      </c>
    </row>
    <row r="29" spans="1:12" x14ac:dyDescent="0.3">
      <c r="A29" s="34"/>
      <c r="B29" s="8"/>
      <c r="C29" s="30" t="s">
        <v>312</v>
      </c>
      <c r="D29" s="20"/>
      <c r="E29" s="18"/>
      <c r="F29" s="31">
        <v>8.44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8.44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2-000000000000}">
  <sheetPr codeName="Hoja2690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188</v>
      </c>
      <c r="B4" s="64"/>
      <c r="C4" s="64"/>
      <c r="D4" s="64"/>
      <c r="E4" s="5" t="s">
        <v>275</v>
      </c>
      <c r="F4" s="6" t="s">
        <v>17</v>
      </c>
      <c r="H4" s="1" t="s">
        <v>1551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6.9999999999999993E-3</v>
      </c>
      <c r="H9" s="16" t="s">
        <v>293</v>
      </c>
      <c r="I9" s="20" t="s">
        <v>294</v>
      </c>
      <c r="J9" s="21">
        <v>1</v>
      </c>
      <c r="K9" s="19">
        <v>7.0174999999999994E-3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7.0174999999999994E-3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0.05</v>
      </c>
      <c r="F13" s="18">
        <v>0.2</v>
      </c>
      <c r="G13" s="19">
        <v>7.0199999999999999E-2</v>
      </c>
      <c r="H13" s="16" t="s">
        <v>300</v>
      </c>
      <c r="I13" s="20" t="s">
        <v>294</v>
      </c>
      <c r="J13" s="21">
        <v>1</v>
      </c>
      <c r="K13" s="19">
        <v>7.0175399999999999E-2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0.05</v>
      </c>
      <c r="F14" s="18">
        <v>0.21</v>
      </c>
      <c r="G14" s="19">
        <v>7.3700000000000002E-2</v>
      </c>
      <c r="H14" s="16" t="s">
        <v>300</v>
      </c>
      <c r="I14" s="20" t="s">
        <v>294</v>
      </c>
      <c r="J14" s="21">
        <v>1</v>
      </c>
      <c r="K14" s="19">
        <v>7.3684200000000019E-2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0.14385960000000003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1193</v>
      </c>
      <c r="B18" s="54"/>
      <c r="C18" s="20" t="s">
        <v>546</v>
      </c>
      <c r="D18" s="17">
        <v>1</v>
      </c>
      <c r="E18" s="18">
        <v>1.98</v>
      </c>
      <c r="F18" s="18">
        <v>1.98</v>
      </c>
      <c r="G18" s="19">
        <v>0.69469999999999998</v>
      </c>
      <c r="H18" s="16" t="s">
        <v>377</v>
      </c>
      <c r="I18" s="20" t="s">
        <v>342</v>
      </c>
      <c r="J18" s="21">
        <v>0.4</v>
      </c>
      <c r="K18" s="19">
        <v>0.27789471999999998</v>
      </c>
      <c r="L18" s="22"/>
    </row>
    <row r="19" spans="1:12" x14ac:dyDescent="0.3">
      <c r="A19" s="54" t="s">
        <v>581</v>
      </c>
      <c r="B19" s="54"/>
      <c r="C19" s="20" t="s">
        <v>514</v>
      </c>
      <c r="D19" s="18">
        <v>8.0000000000000002E-3</v>
      </c>
      <c r="E19" s="27">
        <v>32</v>
      </c>
      <c r="F19" s="18">
        <v>0.26</v>
      </c>
      <c r="G19" s="19">
        <v>9.1199999999999989E-2</v>
      </c>
      <c r="H19" s="16" t="s">
        <v>582</v>
      </c>
      <c r="I19" s="20" t="s">
        <v>342</v>
      </c>
      <c r="J19" s="21">
        <v>0.4</v>
      </c>
      <c r="K19" s="19">
        <v>3.6491240000000001E-2</v>
      </c>
      <c r="L19" s="22"/>
    </row>
    <row r="20" spans="1:12" x14ac:dyDescent="0.3">
      <c r="A20" s="54" t="s">
        <v>583</v>
      </c>
      <c r="B20" s="54"/>
      <c r="C20" s="20" t="s">
        <v>514</v>
      </c>
      <c r="D20" s="18">
        <v>8.0000000000000002E-3</v>
      </c>
      <c r="E20" s="27">
        <v>22.85</v>
      </c>
      <c r="F20" s="18">
        <v>0.18</v>
      </c>
      <c r="G20" s="19">
        <v>6.3200000000000006E-2</v>
      </c>
      <c r="H20" s="16" t="s">
        <v>582</v>
      </c>
      <c r="I20" s="20" t="s">
        <v>342</v>
      </c>
      <c r="J20" s="21">
        <v>0.4</v>
      </c>
      <c r="K20" s="19">
        <v>2.526316E-2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2.4200000000000004</v>
      </c>
      <c r="G21" s="26"/>
      <c r="H21" s="50" t="s">
        <v>296</v>
      </c>
      <c r="I21" s="50"/>
      <c r="J21" s="50"/>
      <c r="K21" s="19">
        <f>SUM(K18:K20)</f>
        <v>0.33964911999999997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2.85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0.56999999999999995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0.49049999999999999</v>
      </c>
    </row>
    <row r="29" spans="1:12" x14ac:dyDescent="0.3">
      <c r="A29" s="34"/>
      <c r="B29" s="8"/>
      <c r="C29" s="30" t="s">
        <v>312</v>
      </c>
      <c r="D29" s="20"/>
      <c r="E29" s="18"/>
      <c r="F29" s="31">
        <v>3.42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3.42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2-000000000000}">
  <sheetPr codeName="Hoja269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258</v>
      </c>
      <c r="B4" s="64"/>
      <c r="C4" s="64"/>
      <c r="D4" s="64"/>
      <c r="E4" s="5" t="s">
        <v>275</v>
      </c>
      <c r="F4" s="6" t="s">
        <v>17</v>
      </c>
      <c r="H4" s="1" t="s">
        <v>1552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2.1600000000000001E-2</v>
      </c>
      <c r="H9" s="16" t="s">
        <v>293</v>
      </c>
      <c r="I9" s="20" t="s">
        <v>294</v>
      </c>
      <c r="J9" s="21">
        <v>1</v>
      </c>
      <c r="K9" s="19">
        <v>2.1621600000000001E-2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2.1621600000000001E-2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0.1</v>
      </c>
      <c r="F13" s="18">
        <v>0.41</v>
      </c>
      <c r="G13" s="19">
        <v>0.22159999999999999</v>
      </c>
      <c r="H13" s="16" t="s">
        <v>300</v>
      </c>
      <c r="I13" s="20" t="s">
        <v>294</v>
      </c>
      <c r="J13" s="21">
        <v>1</v>
      </c>
      <c r="K13" s="19">
        <v>0.2216216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0.1</v>
      </c>
      <c r="F14" s="18">
        <v>0.41</v>
      </c>
      <c r="G14" s="19">
        <v>0.22159999999999999</v>
      </c>
      <c r="H14" s="16" t="s">
        <v>300</v>
      </c>
      <c r="I14" s="20" t="s">
        <v>294</v>
      </c>
      <c r="J14" s="21">
        <v>1</v>
      </c>
      <c r="K14" s="19">
        <v>0.2216216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0.4432432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1553</v>
      </c>
      <c r="B18" s="54"/>
      <c r="C18" s="20" t="s">
        <v>546</v>
      </c>
      <c r="D18" s="17">
        <v>1</v>
      </c>
      <c r="E18" s="18">
        <v>0.94</v>
      </c>
      <c r="F18" s="18">
        <v>0.94</v>
      </c>
      <c r="G18" s="19">
        <v>0.5081</v>
      </c>
      <c r="H18" s="16" t="s">
        <v>377</v>
      </c>
      <c r="I18" s="20" t="s">
        <v>342</v>
      </c>
      <c r="J18" s="21">
        <v>0.4</v>
      </c>
      <c r="K18" s="19">
        <v>0.20324324000000002</v>
      </c>
      <c r="L18" s="22"/>
    </row>
    <row r="19" spans="1:12" x14ac:dyDescent="0.3">
      <c r="A19" s="54" t="s">
        <v>654</v>
      </c>
      <c r="B19" s="54"/>
      <c r="C19" s="20" t="s">
        <v>325</v>
      </c>
      <c r="D19" s="18">
        <v>0.02</v>
      </c>
      <c r="E19" s="27">
        <v>1</v>
      </c>
      <c r="F19" s="18">
        <v>0.02</v>
      </c>
      <c r="G19" s="19">
        <v>1.0800000000000001E-2</v>
      </c>
      <c r="H19" s="16" t="s">
        <v>655</v>
      </c>
      <c r="I19" s="20" t="s">
        <v>294</v>
      </c>
      <c r="J19" s="21">
        <v>1</v>
      </c>
      <c r="K19" s="19">
        <v>1.0810800000000001E-2</v>
      </c>
      <c r="L19" s="22"/>
    </row>
    <row r="20" spans="1:12" x14ac:dyDescent="0.3">
      <c r="A20" s="54" t="s">
        <v>400</v>
      </c>
      <c r="B20" s="54"/>
      <c r="C20" s="20" t="s">
        <v>325</v>
      </c>
      <c r="D20" s="18">
        <v>0.02</v>
      </c>
      <c r="E20" s="27">
        <v>1.5</v>
      </c>
      <c r="F20" s="18">
        <v>0.03</v>
      </c>
      <c r="G20" s="19">
        <v>1.6200000000000003E-2</v>
      </c>
      <c r="H20" s="16" t="s">
        <v>401</v>
      </c>
      <c r="I20" s="20" t="s">
        <v>294</v>
      </c>
      <c r="J20" s="21">
        <v>1</v>
      </c>
      <c r="K20" s="19">
        <v>1.62162E-2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0.99</v>
      </c>
      <c r="G21" s="26"/>
      <c r="H21" s="50" t="s">
        <v>296</v>
      </c>
      <c r="I21" s="50"/>
      <c r="J21" s="50"/>
      <c r="K21" s="19">
        <f>SUM(K18:K20)</f>
        <v>0.23027024000000001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1.85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0.37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0.69510000000000005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2.2200000000000002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2.2200000000000002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2-000000000000}">
  <sheetPr codeName="Hoja269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194</v>
      </c>
      <c r="B4" s="64"/>
      <c r="C4" s="64"/>
      <c r="D4" s="64"/>
      <c r="E4" s="5" t="s">
        <v>275</v>
      </c>
      <c r="F4" s="6" t="s">
        <v>17</v>
      </c>
      <c r="H4" s="1" t="s">
        <v>1554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1.43E-2</v>
      </c>
      <c r="H9" s="16" t="s">
        <v>293</v>
      </c>
      <c r="I9" s="20" t="s">
        <v>294</v>
      </c>
      <c r="J9" s="21">
        <v>1</v>
      </c>
      <c r="K9" s="19">
        <v>1.4285699999999998E-2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1.4285699999999998E-2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0.05</v>
      </c>
      <c r="F13" s="18">
        <v>0.21</v>
      </c>
      <c r="G13" s="19">
        <v>0.15</v>
      </c>
      <c r="H13" s="16" t="s">
        <v>300</v>
      </c>
      <c r="I13" s="20" t="s">
        <v>294</v>
      </c>
      <c r="J13" s="21">
        <v>1</v>
      </c>
      <c r="K13" s="19">
        <v>0.15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0.05</v>
      </c>
      <c r="F14" s="18">
        <v>0.2</v>
      </c>
      <c r="G14" s="19">
        <v>0.1429</v>
      </c>
      <c r="H14" s="16" t="s">
        <v>300</v>
      </c>
      <c r="I14" s="20" t="s">
        <v>294</v>
      </c>
      <c r="J14" s="21">
        <v>1</v>
      </c>
      <c r="K14" s="19">
        <v>0.14285709999999999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0.29285709999999998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1205</v>
      </c>
      <c r="B18" s="54"/>
      <c r="C18" s="20" t="s">
        <v>546</v>
      </c>
      <c r="D18" s="17">
        <v>1</v>
      </c>
      <c r="E18" s="18">
        <v>0.7</v>
      </c>
      <c r="F18" s="18">
        <v>0.7</v>
      </c>
      <c r="G18" s="19">
        <v>0.5</v>
      </c>
      <c r="H18" s="16" t="s">
        <v>377</v>
      </c>
      <c r="I18" s="20" t="s">
        <v>342</v>
      </c>
      <c r="J18" s="21">
        <v>0.4</v>
      </c>
      <c r="K18" s="19">
        <v>0.2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5.0000000000000001E-3</v>
      </c>
      <c r="E19" s="27">
        <v>22.85</v>
      </c>
      <c r="F19" s="18">
        <v>0.11</v>
      </c>
      <c r="G19" s="19">
        <v>7.8600000000000003E-2</v>
      </c>
      <c r="H19" s="16" t="s">
        <v>582</v>
      </c>
      <c r="I19" s="20" t="s">
        <v>342</v>
      </c>
      <c r="J19" s="21">
        <v>0.4</v>
      </c>
      <c r="K19" s="19">
        <v>3.1428560000000001E-2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0.1143</v>
      </c>
      <c r="H20" s="16" t="s">
        <v>582</v>
      </c>
      <c r="I20" s="20" t="s">
        <v>342</v>
      </c>
      <c r="J20" s="21">
        <v>0.4</v>
      </c>
      <c r="K20" s="19">
        <v>4.5714280000000003E-2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0.97</v>
      </c>
      <c r="G21" s="26"/>
      <c r="H21" s="50" t="s">
        <v>296</v>
      </c>
      <c r="I21" s="50"/>
      <c r="J21" s="50"/>
      <c r="K21" s="19">
        <f>SUM(K18:K20)</f>
        <v>0.27714284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1.4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0.28000000000000003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0.58430000000000004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1.68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1.68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2-000000000000}">
  <sheetPr codeName="Hoja2693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195</v>
      </c>
      <c r="B4" s="64"/>
      <c r="C4" s="64"/>
      <c r="D4" s="64"/>
      <c r="E4" s="5" t="s">
        <v>275</v>
      </c>
      <c r="F4" s="6" t="s">
        <v>17</v>
      </c>
      <c r="H4" s="1" t="s">
        <v>1555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9.1999999999999998E-3</v>
      </c>
      <c r="H9" s="16" t="s">
        <v>293</v>
      </c>
      <c r="I9" s="20" t="s">
        <v>294</v>
      </c>
      <c r="J9" s="21">
        <v>1</v>
      </c>
      <c r="K9" s="19">
        <v>9.1742999999999998E-3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9.1742999999999998E-3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0.05</v>
      </c>
      <c r="F13" s="18">
        <v>0.21</v>
      </c>
      <c r="G13" s="19">
        <v>9.6300000000000011E-2</v>
      </c>
      <c r="H13" s="16" t="s">
        <v>300</v>
      </c>
      <c r="I13" s="20" t="s">
        <v>294</v>
      </c>
      <c r="J13" s="21">
        <v>1</v>
      </c>
      <c r="K13" s="19">
        <v>9.6330299999999994E-2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0.05</v>
      </c>
      <c r="F14" s="18">
        <v>0.2</v>
      </c>
      <c r="G14" s="19">
        <v>9.1700000000000004E-2</v>
      </c>
      <c r="H14" s="16" t="s">
        <v>300</v>
      </c>
      <c r="I14" s="20" t="s">
        <v>294</v>
      </c>
      <c r="J14" s="21">
        <v>1</v>
      </c>
      <c r="K14" s="19">
        <v>9.1743100000000008E-2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0.41000000000000003</v>
      </c>
      <c r="G15" s="26"/>
      <c r="H15" s="50" t="s">
        <v>296</v>
      </c>
      <c r="I15" s="50"/>
      <c r="J15" s="50"/>
      <c r="K15" s="19">
        <f>SUM(K13:K14)</f>
        <v>0.1880734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1207</v>
      </c>
      <c r="B18" s="54"/>
      <c r="C18" s="20" t="s">
        <v>546</v>
      </c>
      <c r="D18" s="17">
        <v>1</v>
      </c>
      <c r="E18" s="18">
        <v>1.48</v>
      </c>
      <c r="F18" s="18">
        <v>1.48</v>
      </c>
      <c r="G18" s="19">
        <v>0.67890000000000006</v>
      </c>
      <c r="H18" s="16" t="s">
        <v>377</v>
      </c>
      <c r="I18" s="20" t="s">
        <v>342</v>
      </c>
      <c r="J18" s="21">
        <v>0.4</v>
      </c>
      <c r="K18" s="19">
        <v>0.27155963999999999</v>
      </c>
      <c r="L18" s="22"/>
    </row>
    <row r="19" spans="1:12" x14ac:dyDescent="0.3">
      <c r="A19" s="54" t="s">
        <v>583</v>
      </c>
      <c r="B19" s="54"/>
      <c r="C19" s="20" t="s">
        <v>514</v>
      </c>
      <c r="D19" s="18">
        <v>5.0000000000000001E-3</v>
      </c>
      <c r="E19" s="27">
        <v>22.85</v>
      </c>
      <c r="F19" s="18">
        <v>0.11</v>
      </c>
      <c r="G19" s="19">
        <v>5.0499999999999996E-2</v>
      </c>
      <c r="H19" s="16" t="s">
        <v>582</v>
      </c>
      <c r="I19" s="20" t="s">
        <v>342</v>
      </c>
      <c r="J19" s="21">
        <v>0.4</v>
      </c>
      <c r="K19" s="19">
        <v>2.018348E-2</v>
      </c>
      <c r="L19" s="22"/>
    </row>
    <row r="20" spans="1:12" x14ac:dyDescent="0.3">
      <c r="A20" s="54" t="s">
        <v>581</v>
      </c>
      <c r="B20" s="54"/>
      <c r="C20" s="20" t="s">
        <v>514</v>
      </c>
      <c r="D20" s="18">
        <v>5.0000000000000001E-3</v>
      </c>
      <c r="E20" s="27">
        <v>32</v>
      </c>
      <c r="F20" s="18">
        <v>0.16</v>
      </c>
      <c r="G20" s="19">
        <v>7.3399999999999993E-2</v>
      </c>
      <c r="H20" s="16" t="s">
        <v>582</v>
      </c>
      <c r="I20" s="20" t="s">
        <v>342</v>
      </c>
      <c r="J20" s="21">
        <v>0.4</v>
      </c>
      <c r="K20" s="19">
        <v>2.9357800000000003E-2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1.75</v>
      </c>
      <c r="G21" s="26"/>
      <c r="H21" s="50" t="s">
        <v>296</v>
      </c>
      <c r="I21" s="50"/>
      <c r="J21" s="50"/>
      <c r="K21" s="19">
        <f>SUM(K18:K20)</f>
        <v>0.32110091999999996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2.1800000000000002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0.44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0.51829999999999998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2.62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2.62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2-000000000000}">
  <sheetPr codeName="Hoja269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1556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2-000000000000}">
  <sheetPr codeName="Hoja2695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1557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2-000000000000}">
  <sheetPr codeName="Hoja2696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1558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2-000000000000}">
  <sheetPr codeName="Hoja2697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259</v>
      </c>
      <c r="B4" s="64"/>
      <c r="C4" s="64"/>
      <c r="D4" s="64"/>
      <c r="E4" s="5" t="s">
        <v>275</v>
      </c>
      <c r="F4" s="6" t="s">
        <v>17</v>
      </c>
      <c r="H4" s="1" t="s">
        <v>1559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</v>
      </c>
      <c r="G9" s="19">
        <v>5.8999999999999999E-3</v>
      </c>
      <c r="H9" s="16" t="s">
        <v>293</v>
      </c>
      <c r="I9" s="20" t="s">
        <v>294</v>
      </c>
      <c r="J9" s="21">
        <v>1</v>
      </c>
      <c r="K9" s="19">
        <v>5.9312000000000002E-3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</v>
      </c>
      <c r="G10" s="26"/>
      <c r="H10" s="25"/>
      <c r="I10" s="52" t="s">
        <v>296</v>
      </c>
      <c r="J10" s="52"/>
      <c r="K10" s="19">
        <f>SUM(K9)</f>
        <v>5.9312000000000002E-3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</v>
      </c>
      <c r="F13" s="18">
        <v>2.0299999999999998</v>
      </c>
      <c r="G13" s="19">
        <v>6.0199999999999997E-2</v>
      </c>
      <c r="H13" s="16" t="s">
        <v>300</v>
      </c>
      <c r="I13" s="20" t="s">
        <v>294</v>
      </c>
      <c r="J13" s="21">
        <v>1</v>
      </c>
      <c r="K13" s="19">
        <v>6.0201700000000004E-2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</v>
      </c>
      <c r="F14" s="18">
        <v>2.0499999999999998</v>
      </c>
      <c r="G14" s="19">
        <v>6.08E-2</v>
      </c>
      <c r="H14" s="16" t="s">
        <v>300</v>
      </c>
      <c r="I14" s="20" t="s">
        <v>294</v>
      </c>
      <c r="J14" s="21">
        <v>1</v>
      </c>
      <c r="K14" s="19">
        <v>6.0794800000000003E-2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4.08</v>
      </c>
      <c r="G15" s="26"/>
      <c r="H15" s="50" t="s">
        <v>296</v>
      </c>
      <c r="I15" s="50"/>
      <c r="J15" s="50"/>
      <c r="K15" s="19">
        <f>SUM(K13:K14)</f>
        <v>0.12099650000000001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1560</v>
      </c>
      <c r="B18" s="54"/>
      <c r="C18" s="20" t="s">
        <v>546</v>
      </c>
      <c r="D18" s="17">
        <v>1</v>
      </c>
      <c r="E18" s="18">
        <v>29.2</v>
      </c>
      <c r="F18" s="18">
        <v>29.2</v>
      </c>
      <c r="G18" s="19">
        <v>0.86599999999999999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545</v>
      </c>
      <c r="B19" s="54"/>
      <c r="C19" s="20" t="s">
        <v>546</v>
      </c>
      <c r="D19" s="18">
        <v>0.03</v>
      </c>
      <c r="E19" s="27">
        <v>8</v>
      </c>
      <c r="F19" s="18">
        <v>0.24</v>
      </c>
      <c r="G19" s="19">
        <v>7.0999999999999995E-3</v>
      </c>
      <c r="H19" s="16" t="s">
        <v>547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29.439999999999998</v>
      </c>
      <c r="G20" s="26"/>
      <c r="H20" s="50" t="s">
        <v>296</v>
      </c>
      <c r="I20" s="50"/>
      <c r="J20" s="50"/>
      <c r="K20" s="19">
        <f>SUM(K18:K19)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33.72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6.74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0.12690000000000001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40.46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40.46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2-000000000000}">
  <sheetPr codeName="Hoja2698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200</v>
      </c>
      <c r="B4" s="64"/>
      <c r="C4" s="64"/>
      <c r="D4" s="64"/>
      <c r="E4" s="5" t="s">
        <v>275</v>
      </c>
      <c r="F4" s="6" t="s">
        <v>17</v>
      </c>
      <c r="H4" s="1" t="s">
        <v>1561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3.9000000000000003E-3</v>
      </c>
      <c r="H9" s="16" t="s">
        <v>293</v>
      </c>
      <c r="I9" s="20" t="s">
        <v>294</v>
      </c>
      <c r="J9" s="21">
        <v>1</v>
      </c>
      <c r="K9" s="19">
        <v>3.8931999999999999E-3</v>
      </c>
      <c r="L9" s="22"/>
      <c r="M9" s="23"/>
      <c r="O9" s="24"/>
    </row>
    <row r="10" spans="1:15" x14ac:dyDescent="0.3">
      <c r="A10" s="16" t="s">
        <v>1222</v>
      </c>
      <c r="B10" s="17">
        <v>0.1</v>
      </c>
      <c r="C10" s="18">
        <v>0.25</v>
      </c>
      <c r="D10" s="18">
        <f>IF(ISNUMBER(B10),B10*C10,)</f>
        <v>2.5000000000000001E-2</v>
      </c>
      <c r="E10" s="17">
        <v>0.66666999999999998</v>
      </c>
      <c r="F10" s="18">
        <v>0.02</v>
      </c>
      <c r="G10" s="19">
        <v>5.9999999999999995E-4</v>
      </c>
      <c r="H10" s="16" t="s">
        <v>318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0.16</v>
      </c>
      <c r="G11" s="26"/>
      <c r="H11" s="25"/>
      <c r="I11" s="52" t="s">
        <v>296</v>
      </c>
      <c r="J11" s="52"/>
      <c r="K11" s="19">
        <f>SUM(K9:K10)</f>
        <v>3.8931999999999999E-3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350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0.66666999999999998</v>
      </c>
      <c r="F14" s="18">
        <v>2.73</v>
      </c>
      <c r="G14" s="19">
        <v>7.5899999999999995E-2</v>
      </c>
      <c r="H14" s="16" t="s">
        <v>300</v>
      </c>
      <c r="I14" s="20" t="s">
        <v>294</v>
      </c>
      <c r="J14" s="21">
        <v>1</v>
      </c>
      <c r="K14" s="19">
        <v>7.5917700000000005E-2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2.73</v>
      </c>
      <c r="G15" s="26"/>
      <c r="H15" s="50" t="s">
        <v>296</v>
      </c>
      <c r="I15" s="50"/>
      <c r="J15" s="50"/>
      <c r="K15" s="19">
        <f>SUM(K14)</f>
        <v>7.5917700000000005E-2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538</v>
      </c>
      <c r="B18" s="54"/>
      <c r="C18" s="20" t="s">
        <v>17</v>
      </c>
      <c r="D18" s="17">
        <v>1</v>
      </c>
      <c r="E18" s="18">
        <v>32.47</v>
      </c>
      <c r="F18" s="18">
        <v>32.47</v>
      </c>
      <c r="G18" s="19">
        <v>0.90290000000000004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1223</v>
      </c>
      <c r="B19" s="54"/>
      <c r="C19" s="20" t="s">
        <v>1224</v>
      </c>
      <c r="D19" s="18">
        <v>0.8</v>
      </c>
      <c r="E19" s="27">
        <v>0.75</v>
      </c>
      <c r="F19" s="18">
        <v>0.6</v>
      </c>
      <c r="G19" s="19">
        <v>1.67E-2</v>
      </c>
      <c r="H19" s="16" t="s">
        <v>533</v>
      </c>
      <c r="I19" s="20" t="s">
        <v>342</v>
      </c>
      <c r="J19" s="21">
        <v>0.4</v>
      </c>
      <c r="K19" s="19">
        <v>6.6740800000000015E-3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33.07</v>
      </c>
      <c r="G20" s="26"/>
      <c r="H20" s="50" t="s">
        <v>296</v>
      </c>
      <c r="I20" s="50"/>
      <c r="J20" s="50"/>
      <c r="K20" s="19">
        <f>SUM(K18:K19)</f>
        <v>6.6740800000000015E-3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35.96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7.19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8.6499999999999994E-2</v>
      </c>
    </row>
    <row r="28" spans="1:12" x14ac:dyDescent="0.3">
      <c r="A28" s="34"/>
      <c r="B28" s="8"/>
      <c r="C28" s="30" t="s">
        <v>312</v>
      </c>
      <c r="D28" s="20"/>
      <c r="E28" s="18"/>
      <c r="F28" s="31">
        <v>43.15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43.15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1:E11"/>
    <mergeCell ref="A12:F12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2-000000000000}">
  <sheetPr codeName="Hoja2699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260</v>
      </c>
      <c r="B4" s="64"/>
      <c r="C4" s="64"/>
      <c r="D4" s="64"/>
      <c r="E4" s="5" t="s">
        <v>275</v>
      </c>
      <c r="F4" s="6" t="s">
        <v>17</v>
      </c>
      <c r="H4" s="1" t="s">
        <v>1562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0.09</v>
      </c>
      <c r="G9" s="19">
        <v>2.0199999999999999E-2</v>
      </c>
      <c r="H9" s="16" t="s">
        <v>293</v>
      </c>
      <c r="I9" s="20" t="s">
        <v>294</v>
      </c>
      <c r="J9" s="21">
        <v>1</v>
      </c>
      <c r="K9" s="19">
        <v>2.0224700000000002E-2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0.09</v>
      </c>
      <c r="G10" s="26"/>
      <c r="H10" s="25"/>
      <c r="I10" s="52" t="s">
        <v>296</v>
      </c>
      <c r="J10" s="52"/>
      <c r="K10" s="19">
        <f>SUM(K9)</f>
        <v>2.0224700000000002E-2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0.23</v>
      </c>
      <c r="F13" s="18">
        <v>0.94</v>
      </c>
      <c r="G13" s="19">
        <v>0.2112</v>
      </c>
      <c r="H13" s="16" t="s">
        <v>300</v>
      </c>
      <c r="I13" s="20" t="s">
        <v>294</v>
      </c>
      <c r="J13" s="21">
        <v>1</v>
      </c>
      <c r="K13" s="19">
        <v>0.21123600000000001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0.23</v>
      </c>
      <c r="F14" s="18">
        <v>0.93</v>
      </c>
      <c r="G14" s="19">
        <v>0.20899999999999999</v>
      </c>
      <c r="H14" s="16" t="s">
        <v>300</v>
      </c>
      <c r="I14" s="20" t="s">
        <v>294</v>
      </c>
      <c r="J14" s="21">
        <v>1</v>
      </c>
      <c r="K14" s="19">
        <v>0.20898879999999997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1.87</v>
      </c>
      <c r="G15" s="26"/>
      <c r="H15" s="50" t="s">
        <v>296</v>
      </c>
      <c r="I15" s="50"/>
      <c r="J15" s="50"/>
      <c r="K15" s="19">
        <f>SUM(K13:K14)</f>
        <v>0.42022479999999995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1563</v>
      </c>
      <c r="B18" s="54"/>
      <c r="C18" s="20" t="s">
        <v>17</v>
      </c>
      <c r="D18" s="17">
        <v>1</v>
      </c>
      <c r="E18" s="18">
        <v>2.4900000000000002</v>
      </c>
      <c r="F18" s="18">
        <v>2.4900000000000002</v>
      </c>
      <c r="G18" s="19">
        <v>0.55959999999999999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2.4900000000000002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4.45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0.89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0.44040000000000001</v>
      </c>
    </row>
    <row r="27" spans="1:12" x14ac:dyDescent="0.3">
      <c r="A27" s="34"/>
      <c r="B27" s="8"/>
      <c r="C27" s="30" t="s">
        <v>312</v>
      </c>
      <c r="D27" s="20"/>
      <c r="E27" s="18"/>
      <c r="F27" s="31">
        <v>5.34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5.34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2-000000000000}">
  <sheetPr codeName="Hoja2700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261</v>
      </c>
      <c r="B4" s="64"/>
      <c r="C4" s="64"/>
      <c r="D4" s="64"/>
      <c r="E4" s="5" t="s">
        <v>275</v>
      </c>
      <c r="F4" s="6" t="s">
        <v>17</v>
      </c>
      <c r="H4" s="1" t="s">
        <v>1564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4.2599999999999999E-2</v>
      </c>
      <c r="H9" s="16" t="s">
        <v>293</v>
      </c>
      <c r="I9" s="20" t="s">
        <v>294</v>
      </c>
      <c r="J9" s="21">
        <v>1</v>
      </c>
      <c r="K9" s="19">
        <v>4.2553199999999999E-2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4.2553199999999999E-2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397</v>
      </c>
      <c r="B13" s="17">
        <v>1</v>
      </c>
      <c r="C13" s="18">
        <v>4.0999999999999996</v>
      </c>
      <c r="D13" s="18">
        <f>IF(ISNUMBER(B13),B13*C13,)</f>
        <v>4.0999999999999996</v>
      </c>
      <c r="E13" s="17">
        <v>0.2</v>
      </c>
      <c r="F13" s="18">
        <v>0.82</v>
      </c>
      <c r="G13" s="19">
        <v>0.43619999999999998</v>
      </c>
      <c r="H13" s="16" t="s">
        <v>300</v>
      </c>
      <c r="I13" s="20" t="s">
        <v>294</v>
      </c>
      <c r="J13" s="21">
        <v>1</v>
      </c>
      <c r="K13" s="19">
        <v>0.43617019999999995</v>
      </c>
      <c r="L13" s="22"/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</v>
      </c>
      <c r="F14" s="18">
        <v>0.81</v>
      </c>
      <c r="G14" s="19">
        <v>0.43090000000000006</v>
      </c>
      <c r="H14" s="16" t="s">
        <v>300</v>
      </c>
      <c r="I14" s="20" t="s">
        <v>294</v>
      </c>
      <c r="J14" s="21">
        <v>1</v>
      </c>
      <c r="K14" s="19">
        <v>0.4308511000000001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0.86702129999999999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1565</v>
      </c>
      <c r="B18" s="54"/>
      <c r="C18" s="20" t="s">
        <v>17</v>
      </c>
      <c r="D18" s="17">
        <v>1</v>
      </c>
      <c r="E18" s="18">
        <v>0.17</v>
      </c>
      <c r="F18" s="18">
        <v>0.17</v>
      </c>
      <c r="G18" s="19">
        <v>9.0399999999999994E-2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0.17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1.88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0.38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0.90959999999999996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2.2599999999999998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2.2599999999999998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2-000000000000}">
  <sheetPr codeName="Hoja2701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262</v>
      </c>
      <c r="B4" s="64"/>
      <c r="C4" s="64"/>
      <c r="D4" s="64"/>
      <c r="E4" s="5" t="s">
        <v>275</v>
      </c>
      <c r="F4" s="6" t="s">
        <v>17</v>
      </c>
      <c r="H4" s="1" t="s">
        <v>1566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0.62</v>
      </c>
      <c r="G9" s="19">
        <v>4.2699999999999995E-2</v>
      </c>
      <c r="H9" s="16" t="s">
        <v>293</v>
      </c>
      <c r="I9" s="20" t="s">
        <v>294</v>
      </c>
      <c r="J9" s="21">
        <v>1</v>
      </c>
      <c r="K9" s="19">
        <v>4.2670300000000001E-2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0.62</v>
      </c>
      <c r="G10" s="26"/>
      <c r="H10" s="25"/>
      <c r="I10" s="52" t="s">
        <v>296</v>
      </c>
      <c r="J10" s="52"/>
      <c r="K10" s="19">
        <f>SUM(K9)</f>
        <v>4.2670300000000001E-2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1.52</v>
      </c>
      <c r="F13" s="18">
        <v>6.16</v>
      </c>
      <c r="G13" s="19">
        <v>0.42399999999999999</v>
      </c>
      <c r="H13" s="16" t="s">
        <v>300</v>
      </c>
      <c r="I13" s="20" t="s">
        <v>294</v>
      </c>
      <c r="J13" s="21">
        <v>1</v>
      </c>
      <c r="K13" s="19">
        <v>0.42395040000000001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1.52</v>
      </c>
      <c r="F14" s="18">
        <v>6.23</v>
      </c>
      <c r="G14" s="19">
        <v>0.42880000000000001</v>
      </c>
      <c r="H14" s="16" t="s">
        <v>300</v>
      </c>
      <c r="I14" s="20" t="s">
        <v>294</v>
      </c>
      <c r="J14" s="21">
        <v>1</v>
      </c>
      <c r="K14" s="19">
        <v>0.42876809999999999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12.39</v>
      </c>
      <c r="G15" s="26"/>
      <c r="H15" s="50" t="s">
        <v>296</v>
      </c>
      <c r="I15" s="50"/>
      <c r="J15" s="50"/>
      <c r="K15" s="19">
        <f>SUM(K13:K14)</f>
        <v>0.85271849999999993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1567</v>
      </c>
      <c r="B18" s="54"/>
      <c r="C18" s="20" t="s">
        <v>546</v>
      </c>
      <c r="D18" s="17">
        <v>1</v>
      </c>
      <c r="E18" s="18">
        <v>1.52</v>
      </c>
      <c r="F18" s="18">
        <v>1.52</v>
      </c>
      <c r="G18" s="19">
        <v>0.10460000000000001</v>
      </c>
      <c r="H18" s="16" t="s">
        <v>377</v>
      </c>
      <c r="I18" s="20" t="s">
        <v>342</v>
      </c>
      <c r="J18" s="21">
        <v>0.4</v>
      </c>
      <c r="K18" s="19">
        <v>4.1844440000000004E-2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1.52</v>
      </c>
      <c r="G19" s="26"/>
      <c r="H19" s="50" t="s">
        <v>296</v>
      </c>
      <c r="I19" s="50"/>
      <c r="J19" s="50"/>
      <c r="K19" s="19">
        <f>SUM(K18)</f>
        <v>4.1844440000000004E-2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14.53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2.91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0.93720000000000003</v>
      </c>
    </row>
    <row r="27" spans="1:12" x14ac:dyDescent="0.3">
      <c r="A27" s="34"/>
      <c r="B27" s="8"/>
      <c r="C27" s="30" t="s">
        <v>312</v>
      </c>
      <c r="D27" s="20"/>
      <c r="E27" s="18"/>
      <c r="F27" s="31">
        <v>17.439999999999998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17.439999999999998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2-000000000000}">
  <sheetPr codeName="Hoja2702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61</v>
      </c>
      <c r="B4" s="64"/>
      <c r="C4" s="64"/>
      <c r="D4" s="64"/>
      <c r="E4" s="5" t="s">
        <v>275</v>
      </c>
      <c r="F4" s="6" t="s">
        <v>17</v>
      </c>
      <c r="H4" s="1" t="s">
        <v>1568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1.8500000000000003E-2</v>
      </c>
      <c r="H9" s="16" t="s">
        <v>293</v>
      </c>
      <c r="I9" s="20" t="s">
        <v>294</v>
      </c>
      <c r="J9" s="21">
        <v>1</v>
      </c>
      <c r="K9" s="19">
        <v>1.8475800000000001E-2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1.8475800000000001E-2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0.2</v>
      </c>
      <c r="F13" s="18">
        <v>0.81</v>
      </c>
      <c r="G13" s="19">
        <v>0.18710000000000002</v>
      </c>
      <c r="H13" s="16" t="s">
        <v>300</v>
      </c>
      <c r="I13" s="20" t="s">
        <v>294</v>
      </c>
      <c r="J13" s="21">
        <v>1</v>
      </c>
      <c r="K13" s="19">
        <v>0.18706700000000001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0.2</v>
      </c>
      <c r="F14" s="18">
        <v>0.82</v>
      </c>
      <c r="G14" s="19">
        <v>0.18940000000000001</v>
      </c>
      <c r="H14" s="16" t="s">
        <v>300</v>
      </c>
      <c r="I14" s="20" t="s">
        <v>294</v>
      </c>
      <c r="J14" s="21">
        <v>1</v>
      </c>
      <c r="K14" s="19">
        <v>0.18937639999999997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1.63</v>
      </c>
      <c r="G15" s="26"/>
      <c r="H15" s="50" t="s">
        <v>296</v>
      </c>
      <c r="I15" s="50"/>
      <c r="J15" s="50"/>
      <c r="K15" s="19">
        <f>SUM(K13:K14)</f>
        <v>0.37644339999999998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543</v>
      </c>
      <c r="B18" s="54"/>
      <c r="C18" s="20" t="s">
        <v>17</v>
      </c>
      <c r="D18" s="17">
        <v>1</v>
      </c>
      <c r="E18" s="18">
        <v>2.25</v>
      </c>
      <c r="F18" s="18">
        <v>2.25</v>
      </c>
      <c r="G18" s="19">
        <v>0.51960000000000006</v>
      </c>
      <c r="H18" s="16" t="s">
        <v>377</v>
      </c>
      <c r="I18" s="20" t="s">
        <v>342</v>
      </c>
      <c r="J18" s="21">
        <v>0.4</v>
      </c>
      <c r="K18" s="19">
        <v>0.20785219999999999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0.15</v>
      </c>
      <c r="E19" s="27">
        <v>1.4</v>
      </c>
      <c r="F19" s="18">
        <v>0.21</v>
      </c>
      <c r="G19" s="19">
        <v>4.8499999999999995E-2</v>
      </c>
      <c r="H19" s="16" t="s">
        <v>533</v>
      </c>
      <c r="I19" s="20" t="s">
        <v>342</v>
      </c>
      <c r="J19" s="21">
        <v>0.4</v>
      </c>
      <c r="K19" s="19">
        <v>1.939952E-2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0.02</v>
      </c>
      <c r="E20" s="27">
        <v>8</v>
      </c>
      <c r="F20" s="18">
        <v>0.16</v>
      </c>
      <c r="G20" s="19">
        <v>3.7000000000000005E-2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2.62</v>
      </c>
      <c r="G21" s="26"/>
      <c r="H21" s="50" t="s">
        <v>296</v>
      </c>
      <c r="I21" s="50"/>
      <c r="J21" s="50"/>
      <c r="K21" s="19">
        <f>SUM(K18:K20)</f>
        <v>0.22725171999999999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4.33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0.87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0.62219999999999998</v>
      </c>
    </row>
    <row r="29" spans="1:12" x14ac:dyDescent="0.3">
      <c r="A29" s="34"/>
      <c r="B29" s="8"/>
      <c r="C29" s="30" t="s">
        <v>312</v>
      </c>
      <c r="D29" s="20"/>
      <c r="E29" s="18"/>
      <c r="F29" s="31">
        <v>5.2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5.2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2-000000000000}">
  <sheetPr codeName="Hoja2703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263</v>
      </c>
      <c r="B4" s="64"/>
      <c r="C4" s="64"/>
      <c r="D4" s="64"/>
      <c r="E4" s="5" t="s">
        <v>275</v>
      </c>
      <c r="F4" s="6" t="s">
        <v>24</v>
      </c>
      <c r="H4" s="1" t="s">
        <v>1569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4.6999999999999993E-3</v>
      </c>
      <c r="H9" s="16" t="s">
        <v>293</v>
      </c>
      <c r="I9" s="20" t="s">
        <v>294</v>
      </c>
      <c r="J9" s="21">
        <v>1</v>
      </c>
      <c r="K9" s="19">
        <v>4.6511999999999994E-3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0.01</v>
      </c>
      <c r="G10" s="26"/>
      <c r="H10" s="25"/>
      <c r="I10" s="52" t="s">
        <v>296</v>
      </c>
      <c r="J10" s="52"/>
      <c r="K10" s="19">
        <f>SUM(K9)</f>
        <v>4.6511999999999994E-3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0.03</v>
      </c>
      <c r="F13" s="18">
        <v>0.12</v>
      </c>
      <c r="G13" s="19">
        <v>5.5800000000000002E-2</v>
      </c>
      <c r="H13" s="16" t="s">
        <v>300</v>
      </c>
      <c r="I13" s="20" t="s">
        <v>294</v>
      </c>
      <c r="J13" s="21">
        <v>1</v>
      </c>
      <c r="K13" s="19">
        <v>5.5813999999999996E-2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0.03</v>
      </c>
      <c r="F14" s="18">
        <v>0.12</v>
      </c>
      <c r="G14" s="19">
        <v>5.5800000000000002E-2</v>
      </c>
      <c r="H14" s="16" t="s">
        <v>300</v>
      </c>
      <c r="I14" s="20" t="s">
        <v>294</v>
      </c>
      <c r="J14" s="21">
        <v>1</v>
      </c>
      <c r="K14" s="19">
        <v>5.5813999999999996E-2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0.24</v>
      </c>
      <c r="G15" s="26"/>
      <c r="H15" s="50" t="s">
        <v>296</v>
      </c>
      <c r="I15" s="50"/>
      <c r="J15" s="50"/>
      <c r="K15" s="19">
        <f>SUM(K13:K14)</f>
        <v>0.11162799999999999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1570</v>
      </c>
      <c r="B18" s="54"/>
      <c r="C18" s="20" t="s">
        <v>376</v>
      </c>
      <c r="D18" s="17">
        <v>1</v>
      </c>
      <c r="E18" s="18">
        <v>1.85</v>
      </c>
      <c r="F18" s="18">
        <v>1.85</v>
      </c>
      <c r="G18" s="19">
        <v>0.86049999999999993</v>
      </c>
      <c r="H18" s="16" t="s">
        <v>377</v>
      </c>
      <c r="I18" s="20" t="s">
        <v>342</v>
      </c>
      <c r="J18" s="21">
        <v>0.4</v>
      </c>
      <c r="K18" s="19">
        <v>0.34418604000000003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2.3300000000000001E-2</v>
      </c>
      <c r="H19" s="16" t="s">
        <v>533</v>
      </c>
      <c r="I19" s="20" t="s">
        <v>342</v>
      </c>
      <c r="J19" s="21">
        <v>0.4</v>
      </c>
      <c r="K19" s="19">
        <v>9.3023200000000011E-3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1.9000000000000001</v>
      </c>
      <c r="G20" s="26"/>
      <c r="H20" s="50" t="s">
        <v>296</v>
      </c>
      <c r="I20" s="50"/>
      <c r="J20" s="50"/>
      <c r="K20" s="19">
        <f>SUM(K18:K19)</f>
        <v>0.35348836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2.15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0.43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0.4698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2.58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2.58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2-000000000000}">
  <sheetPr codeName="Hoja2704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58</v>
      </c>
      <c r="B4" s="64"/>
      <c r="C4" s="64"/>
      <c r="D4" s="64"/>
      <c r="E4" s="5" t="s">
        <v>275</v>
      </c>
      <c r="F4" s="6" t="s">
        <v>24</v>
      </c>
      <c r="H4" s="1" t="s">
        <v>1571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0.02</v>
      </c>
      <c r="G9" s="19">
        <v>8.3000000000000001E-3</v>
      </c>
      <c r="H9" s="16" t="s">
        <v>293</v>
      </c>
      <c r="I9" s="20" t="s">
        <v>294</v>
      </c>
      <c r="J9" s="21">
        <v>1</v>
      </c>
      <c r="K9" s="19">
        <v>8.3333000000000001E-3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0.02</v>
      </c>
      <c r="G10" s="26"/>
      <c r="H10" s="25"/>
      <c r="I10" s="52" t="s">
        <v>296</v>
      </c>
      <c r="J10" s="52"/>
      <c r="K10" s="19">
        <f>SUM(K9)</f>
        <v>8.3333000000000001E-3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3.7999999999999999E-2</v>
      </c>
      <c r="F13" s="18">
        <v>0.15</v>
      </c>
      <c r="G13" s="19">
        <v>6.25E-2</v>
      </c>
      <c r="H13" s="16" t="s">
        <v>300</v>
      </c>
      <c r="I13" s="20" t="s">
        <v>294</v>
      </c>
      <c r="J13" s="21">
        <v>1</v>
      </c>
      <c r="K13" s="19">
        <v>6.25E-2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3.7999999999999999E-2</v>
      </c>
      <c r="F14" s="18">
        <v>0.16</v>
      </c>
      <c r="G14" s="19">
        <v>6.6699999999999995E-2</v>
      </c>
      <c r="H14" s="16" t="s">
        <v>300</v>
      </c>
      <c r="I14" s="20" t="s">
        <v>294</v>
      </c>
      <c r="J14" s="21">
        <v>1</v>
      </c>
      <c r="K14" s="19">
        <v>6.6666699999999995E-2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0.31</v>
      </c>
      <c r="G15" s="26"/>
      <c r="H15" s="50" t="s">
        <v>296</v>
      </c>
      <c r="I15" s="50"/>
      <c r="J15" s="50"/>
      <c r="K15" s="19">
        <f>SUM(K13:K14)</f>
        <v>0.1291667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530</v>
      </c>
      <c r="B18" s="54"/>
      <c r="C18" s="20" t="s">
        <v>376</v>
      </c>
      <c r="D18" s="17">
        <v>1.01</v>
      </c>
      <c r="E18" s="18">
        <v>2</v>
      </c>
      <c r="F18" s="18">
        <v>2.02</v>
      </c>
      <c r="G18" s="19">
        <v>0.8417</v>
      </c>
      <c r="H18" s="16" t="s">
        <v>377</v>
      </c>
      <c r="I18" s="20" t="s">
        <v>342</v>
      </c>
      <c r="J18" s="21">
        <v>0.4</v>
      </c>
      <c r="K18" s="19">
        <v>0.33666668</v>
      </c>
      <c r="L18" s="22"/>
    </row>
    <row r="19" spans="1:12" x14ac:dyDescent="0.3">
      <c r="A19" s="54" t="s">
        <v>531</v>
      </c>
      <c r="B19" s="54"/>
      <c r="C19" s="20" t="s">
        <v>532</v>
      </c>
      <c r="D19" s="18">
        <v>0.1</v>
      </c>
      <c r="E19" s="27">
        <v>0.5</v>
      </c>
      <c r="F19" s="18">
        <v>0.05</v>
      </c>
      <c r="G19" s="19">
        <v>2.0799999999999999E-2</v>
      </c>
      <c r="H19" s="16" t="s">
        <v>533</v>
      </c>
      <c r="I19" s="20" t="s">
        <v>342</v>
      </c>
      <c r="J19" s="21">
        <v>0.4</v>
      </c>
      <c r="K19" s="19">
        <v>8.33332E-3</v>
      </c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2.0699999999999998</v>
      </c>
      <c r="G20" s="26"/>
      <c r="H20" s="50" t="s">
        <v>296</v>
      </c>
      <c r="I20" s="50"/>
      <c r="J20" s="50"/>
      <c r="K20" s="19">
        <f>SUM(K18:K19)</f>
        <v>0.34499999999999997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2.4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0.48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0.48249999999999998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2.88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2.88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4:E24"/>
    <mergeCell ref="A23:B23"/>
    <mergeCell ref="A20:E20"/>
    <mergeCell ref="A21:F21"/>
    <mergeCell ref="A22:B22"/>
    <mergeCell ref="A17:B17"/>
    <mergeCell ref="A16:F16"/>
    <mergeCell ref="A18:B18"/>
    <mergeCell ref="A19:B19"/>
    <mergeCell ref="A10:E10"/>
    <mergeCell ref="A11:F11"/>
    <mergeCell ref="A15:E15"/>
    <mergeCell ref="H25:J29"/>
    <mergeCell ref="H24:J24"/>
    <mergeCell ref="I21:I22"/>
    <mergeCell ref="H15:J15"/>
    <mergeCell ref="H20:J20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2-000000000000}">
  <sheetPr codeName="Hoja270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201</v>
      </c>
      <c r="B4" s="64"/>
      <c r="C4" s="64"/>
      <c r="D4" s="64"/>
      <c r="E4" s="5" t="s">
        <v>275</v>
      </c>
      <c r="F4" s="6" t="s">
        <v>17</v>
      </c>
      <c r="H4" s="1" t="s">
        <v>1572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1.1399999999999999</v>
      </c>
      <c r="G9" s="19">
        <v>1.6399999999999998E-2</v>
      </c>
      <c r="H9" s="16" t="s">
        <v>293</v>
      </c>
      <c r="I9" s="20" t="s">
        <v>294</v>
      </c>
      <c r="J9" s="21">
        <v>1</v>
      </c>
      <c r="K9" s="19">
        <v>1.64171E-2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1.1399999999999999</v>
      </c>
      <c r="G10" s="26"/>
      <c r="H10" s="25"/>
      <c r="I10" s="52" t="s">
        <v>296</v>
      </c>
      <c r="J10" s="52"/>
      <c r="K10" s="19">
        <f>SUM(K9)</f>
        <v>1.64171E-2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299</v>
      </c>
      <c r="B13" s="68">
        <v>1</v>
      </c>
      <c r="C13" s="18">
        <v>4.05</v>
      </c>
      <c r="D13" s="18">
        <f>IF(ISNUMBER(B13),B13*C13,)</f>
        <v>4.05</v>
      </c>
      <c r="E13" s="17">
        <v>1.8</v>
      </c>
      <c r="F13" s="18">
        <v>7.29</v>
      </c>
      <c r="G13" s="19">
        <v>0.105</v>
      </c>
      <c r="H13" s="16" t="s">
        <v>300</v>
      </c>
      <c r="I13" s="20" t="s">
        <v>294</v>
      </c>
      <c r="J13" s="21">
        <v>1</v>
      </c>
      <c r="K13" s="19">
        <v>0.1049827</v>
      </c>
      <c r="L13" s="22"/>
    </row>
    <row r="14" spans="1:15" x14ac:dyDescent="0.3">
      <c r="A14" s="66" t="s">
        <v>397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1.8</v>
      </c>
      <c r="F14" s="18">
        <v>7.38</v>
      </c>
      <c r="G14" s="19">
        <v>0.10630000000000001</v>
      </c>
      <c r="H14" s="16" t="s">
        <v>300</v>
      </c>
      <c r="I14" s="20" t="s">
        <v>294</v>
      </c>
      <c r="J14" s="21">
        <v>1</v>
      </c>
      <c r="K14" s="19">
        <v>0.10627879999999999</v>
      </c>
      <c r="L14" s="22"/>
    </row>
    <row r="15" spans="1:15" ht="24" x14ac:dyDescent="0.3">
      <c r="A15" s="66" t="s">
        <v>368</v>
      </c>
      <c r="B15" s="68">
        <v>1</v>
      </c>
      <c r="C15" s="18">
        <v>4.55</v>
      </c>
      <c r="D15" s="18">
        <f>IF(ISNUMBER(B15),B15*C15,)</f>
        <v>4.55</v>
      </c>
      <c r="E15" s="17">
        <v>1.8</v>
      </c>
      <c r="F15" s="18">
        <v>8.19</v>
      </c>
      <c r="G15" s="19">
        <v>0.11789999999999999</v>
      </c>
      <c r="H15" s="16" t="s">
        <v>300</v>
      </c>
      <c r="I15" s="20" t="s">
        <v>294</v>
      </c>
      <c r="J15" s="21">
        <v>1</v>
      </c>
      <c r="K15" s="19">
        <v>0.11794349999999999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22.86</v>
      </c>
      <c r="G16" s="26"/>
      <c r="H16" s="50" t="s">
        <v>296</v>
      </c>
      <c r="I16" s="50"/>
      <c r="J16" s="50"/>
      <c r="K16" s="19">
        <f>SUM(K13:K15)</f>
        <v>0.32920499999999997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1226</v>
      </c>
      <c r="B19" s="65"/>
      <c r="C19" s="20" t="s">
        <v>546</v>
      </c>
      <c r="D19" s="17">
        <v>1</v>
      </c>
      <c r="E19" s="18">
        <v>25.82</v>
      </c>
      <c r="F19" s="18">
        <v>25.82</v>
      </c>
      <c r="G19" s="19">
        <v>0.37180000000000002</v>
      </c>
      <c r="H19" s="16" t="s">
        <v>1227</v>
      </c>
      <c r="I19" s="20" t="s">
        <v>319</v>
      </c>
      <c r="J19" s="21">
        <v>0</v>
      </c>
      <c r="K19" s="19">
        <v>0</v>
      </c>
      <c r="L19" s="22"/>
    </row>
    <row r="20" spans="1:12" x14ac:dyDescent="0.3">
      <c r="A20" s="65" t="s">
        <v>1228</v>
      </c>
      <c r="B20" s="65"/>
      <c r="C20" s="20" t="s">
        <v>24</v>
      </c>
      <c r="D20" s="18">
        <v>2</v>
      </c>
      <c r="E20" s="27">
        <v>8.09</v>
      </c>
      <c r="F20" s="18">
        <v>16.18</v>
      </c>
      <c r="G20" s="19">
        <v>0.23300000000000001</v>
      </c>
      <c r="H20" s="16" t="s">
        <v>377</v>
      </c>
      <c r="I20" s="20" t="s">
        <v>342</v>
      </c>
      <c r="J20" s="21">
        <v>0.4</v>
      </c>
      <c r="K20" s="19">
        <v>9.3202759999999996E-2</v>
      </c>
      <c r="L20" s="22"/>
    </row>
    <row r="21" spans="1:12" x14ac:dyDescent="0.3">
      <c r="A21" s="65" t="s">
        <v>581</v>
      </c>
      <c r="B21" s="65"/>
      <c r="C21" s="20" t="s">
        <v>514</v>
      </c>
      <c r="D21" s="18">
        <v>0.02</v>
      </c>
      <c r="E21" s="27">
        <v>32</v>
      </c>
      <c r="F21" s="18">
        <v>0.64</v>
      </c>
      <c r="G21" s="19">
        <v>9.1999999999999998E-3</v>
      </c>
      <c r="H21" s="16" t="s">
        <v>582</v>
      </c>
      <c r="I21" s="20" t="s">
        <v>342</v>
      </c>
      <c r="J21" s="21">
        <v>0.4</v>
      </c>
      <c r="K21" s="19">
        <v>3.6866399999999997E-3</v>
      </c>
      <c r="L21" s="22"/>
    </row>
    <row r="22" spans="1:12" x14ac:dyDescent="0.3">
      <c r="A22" s="65" t="s">
        <v>1229</v>
      </c>
      <c r="B22" s="65"/>
      <c r="C22" s="20" t="s">
        <v>6</v>
      </c>
      <c r="D22" s="18">
        <v>0.04</v>
      </c>
      <c r="E22" s="27">
        <v>70</v>
      </c>
      <c r="F22" s="18">
        <v>2.8</v>
      </c>
      <c r="G22" s="19">
        <v>4.0300000000000002E-2</v>
      </c>
      <c r="H22" s="16" t="s">
        <v>1230</v>
      </c>
      <c r="I22" s="20" t="s">
        <v>342</v>
      </c>
      <c r="J22" s="21">
        <v>0.4</v>
      </c>
      <c r="K22" s="19">
        <v>1.6129040000000001E-2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45.44</v>
      </c>
      <c r="G23" s="26"/>
      <c r="H23" s="50" t="s">
        <v>296</v>
      </c>
      <c r="I23" s="50"/>
      <c r="J23" s="50"/>
      <c r="K23" s="19">
        <f>SUM(K19:K22)</f>
        <v>0.11301844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69.44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13.89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0.45860000000000001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83.33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83.33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2:B22"/>
    <mergeCell ref="A10:E10"/>
    <mergeCell ref="A11:F11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2-000000000000}">
  <sheetPr codeName="Hoja2706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8</v>
      </c>
      <c r="B4" s="64"/>
      <c r="C4" s="64"/>
      <c r="D4" s="64"/>
      <c r="E4" s="5" t="s">
        <v>275</v>
      </c>
      <c r="F4" s="6" t="s">
        <v>6</v>
      </c>
      <c r="H4" s="1" t="s">
        <v>1573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0.36</v>
      </c>
      <c r="G9" s="19">
        <v>4.7899999999999998E-2</v>
      </c>
      <c r="H9" s="16" t="s">
        <v>293</v>
      </c>
      <c r="I9" s="20" t="s">
        <v>294</v>
      </c>
      <c r="J9" s="21">
        <v>1</v>
      </c>
      <c r="K9" s="19">
        <v>4.78723E-2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0.36</v>
      </c>
      <c r="G10" s="26"/>
      <c r="H10" s="25"/>
      <c r="I10" s="52" t="s">
        <v>296</v>
      </c>
      <c r="J10" s="52"/>
      <c r="K10" s="19">
        <f>SUM(K9)</f>
        <v>4.78723E-2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2</v>
      </c>
      <c r="C13" s="18">
        <v>4.05</v>
      </c>
      <c r="D13" s="18">
        <f>IF(ISNUMBER(B13),B13*C13,)</f>
        <v>8.1</v>
      </c>
      <c r="E13" s="17">
        <v>0.88400000000000001</v>
      </c>
      <c r="F13" s="18">
        <v>7.16</v>
      </c>
      <c r="G13" s="19">
        <v>0.95209999999999995</v>
      </c>
      <c r="H13" s="16" t="s">
        <v>300</v>
      </c>
      <c r="I13" s="20" t="s">
        <v>294</v>
      </c>
      <c r="J13" s="21">
        <v>1</v>
      </c>
      <c r="K13" s="19">
        <v>0.95212770000000002</v>
      </c>
      <c r="L13" s="22"/>
    </row>
    <row r="14" spans="1:15" x14ac:dyDescent="0.3">
      <c r="A14" s="53" t="s">
        <v>301</v>
      </c>
      <c r="B14" s="53"/>
      <c r="C14" s="53"/>
      <c r="D14" s="53"/>
      <c r="E14" s="53"/>
      <c r="F14" s="18">
        <v>7.16</v>
      </c>
      <c r="G14" s="26"/>
      <c r="H14" s="50" t="s">
        <v>296</v>
      </c>
      <c r="I14" s="50"/>
      <c r="J14" s="50"/>
      <c r="K14" s="19">
        <f>SUM(K13)</f>
        <v>0.95212770000000002</v>
      </c>
    </row>
    <row r="15" spans="1:15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5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x14ac:dyDescent="0.3">
      <c r="A17" s="54"/>
      <c r="B17" s="54"/>
      <c r="C17" s="20"/>
      <c r="D17" s="18"/>
      <c r="E17" s="27"/>
      <c r="F17" s="18"/>
      <c r="G17" s="19"/>
      <c r="H17" s="16"/>
      <c r="I17" s="20"/>
      <c r="J17" s="21"/>
      <c r="K17" s="19"/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0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7.52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9.02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9.02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7:B17"/>
    <mergeCell ref="A19:F19"/>
    <mergeCell ref="A20:B20"/>
    <mergeCell ref="A16:B16"/>
    <mergeCell ref="A15:F15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2-000000000000}">
  <sheetPr codeName="Hoja2707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205</v>
      </c>
      <c r="B4" s="64"/>
      <c r="C4" s="64"/>
      <c r="D4" s="64"/>
      <c r="E4" s="5" t="s">
        <v>275</v>
      </c>
      <c r="F4" s="6" t="s">
        <v>17</v>
      </c>
      <c r="H4" s="1" t="s">
        <v>1574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0.33</v>
      </c>
      <c r="G9" s="19">
        <v>2.0999999999999999E-3</v>
      </c>
      <c r="H9" s="16" t="s">
        <v>293</v>
      </c>
      <c r="I9" s="20" t="s">
        <v>294</v>
      </c>
      <c r="J9" s="21">
        <v>1</v>
      </c>
      <c r="K9" s="19">
        <v>2.1228999999999996E-3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0.33</v>
      </c>
      <c r="G10" s="26"/>
      <c r="H10" s="25"/>
      <c r="I10" s="52" t="s">
        <v>296</v>
      </c>
      <c r="J10" s="52"/>
      <c r="K10" s="19">
        <f>SUM(K9)</f>
        <v>2.1228999999999996E-3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397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0.8</v>
      </c>
      <c r="F13" s="18">
        <v>3.28</v>
      </c>
      <c r="G13" s="19">
        <v>2.1099999999999997E-2</v>
      </c>
      <c r="H13" s="16" t="s">
        <v>300</v>
      </c>
      <c r="I13" s="20" t="s">
        <v>294</v>
      </c>
      <c r="J13" s="21">
        <v>1</v>
      </c>
      <c r="K13" s="19">
        <v>2.1099999999999997E-2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0.8</v>
      </c>
      <c r="F14" s="18">
        <v>3.24</v>
      </c>
      <c r="G14" s="19">
        <v>2.0799999999999999E-2</v>
      </c>
      <c r="H14" s="16" t="s">
        <v>300</v>
      </c>
      <c r="I14" s="20" t="s">
        <v>294</v>
      </c>
      <c r="J14" s="21">
        <v>1</v>
      </c>
      <c r="K14" s="19">
        <v>2.0842700000000002E-2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6.52</v>
      </c>
      <c r="G15" s="26"/>
      <c r="H15" s="50" t="s">
        <v>296</v>
      </c>
      <c r="I15" s="50"/>
      <c r="J15" s="50"/>
      <c r="K15" s="19">
        <f>SUM(K13:K14)</f>
        <v>4.1942699999999999E-2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28.8" customHeight="1" x14ac:dyDescent="0.3">
      <c r="A18" s="65" t="s">
        <v>1239</v>
      </c>
      <c r="B18" s="65"/>
      <c r="C18" s="20" t="s">
        <v>546</v>
      </c>
      <c r="D18" s="17">
        <v>1</v>
      </c>
      <c r="E18" s="18">
        <v>148.6</v>
      </c>
      <c r="F18" s="18">
        <v>148.6</v>
      </c>
      <c r="G18" s="19">
        <v>0.95590000000000008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148.6</v>
      </c>
      <c r="G19" s="26"/>
      <c r="H19" s="50" t="s">
        <v>296</v>
      </c>
      <c r="I19" s="50"/>
      <c r="J19" s="50"/>
      <c r="K19" s="19">
        <f>SUM(K18)</f>
        <v>0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65"/>
      <c r="B22" s="65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78"/>
      <c r="B24" s="81"/>
      <c r="C24" s="30" t="s">
        <v>308</v>
      </c>
      <c r="D24" s="31"/>
      <c r="E24" s="27"/>
      <c r="F24" s="18">
        <v>155.44999999999999</v>
      </c>
      <c r="G24" s="32"/>
      <c r="H24" s="41"/>
      <c r="I24" s="42"/>
      <c r="J24" s="43"/>
      <c r="K24" s="33"/>
    </row>
    <row r="25" spans="1:12" x14ac:dyDescent="0.3">
      <c r="A25" s="79"/>
      <c r="B25" s="84"/>
      <c r="C25" s="30" t="s">
        <v>309</v>
      </c>
      <c r="D25" s="18"/>
      <c r="E25" s="21" t="s">
        <v>310</v>
      </c>
      <c r="F25" s="18">
        <v>31.09</v>
      </c>
      <c r="G25" s="35"/>
      <c r="H25" s="44"/>
      <c r="I25" s="45"/>
      <c r="J25" s="46"/>
      <c r="K25" s="35"/>
    </row>
    <row r="26" spans="1:12" x14ac:dyDescent="0.3">
      <c r="A26" s="79"/>
      <c r="B26" s="84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4.41E-2</v>
      </c>
    </row>
    <row r="27" spans="1:12" x14ac:dyDescent="0.3">
      <c r="A27" s="79"/>
      <c r="B27" s="84"/>
      <c r="C27" s="30" t="s">
        <v>312</v>
      </c>
      <c r="D27" s="20"/>
      <c r="E27" s="18"/>
      <c r="F27" s="31">
        <v>186.54</v>
      </c>
      <c r="G27" s="38"/>
      <c r="H27" s="44"/>
      <c r="I27" s="45"/>
      <c r="J27" s="46"/>
      <c r="K27" s="35"/>
    </row>
    <row r="28" spans="1:12" x14ac:dyDescent="0.3">
      <c r="A28" s="79"/>
      <c r="B28" s="84"/>
      <c r="C28" s="30" t="s">
        <v>313</v>
      </c>
      <c r="D28" s="18"/>
      <c r="E28" s="18"/>
      <c r="F28" s="31">
        <f>F27</f>
        <v>186.54</v>
      </c>
      <c r="G28" s="39"/>
      <c r="H28" s="47"/>
      <c r="I28" s="48"/>
      <c r="J28" s="49"/>
      <c r="K28" s="40"/>
    </row>
    <row r="29" spans="1:12" x14ac:dyDescent="0.3">
      <c r="A29" s="79"/>
      <c r="B29" s="84"/>
      <c r="C29" s="8"/>
      <c r="D29" s="8"/>
      <c r="E29" s="8"/>
      <c r="F29" s="8"/>
    </row>
    <row r="30" spans="1:12" x14ac:dyDescent="0.3">
      <c r="A30" s="79"/>
      <c r="B30" s="84"/>
      <c r="C30" s="8"/>
      <c r="D30" s="8"/>
      <c r="E30" s="8"/>
      <c r="F30" s="8"/>
    </row>
    <row r="31" spans="1:12" x14ac:dyDescent="0.3">
      <c r="A31" s="79"/>
      <c r="B31" s="84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2-000000000000}">
  <sheetPr codeName="Hoja2708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206</v>
      </c>
      <c r="B4" s="64"/>
      <c r="C4" s="64"/>
      <c r="D4" s="64"/>
      <c r="E4" s="5" t="s">
        <v>275</v>
      </c>
      <c r="F4" s="6" t="s">
        <v>17</v>
      </c>
      <c r="H4" s="1" t="s">
        <v>1575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0.12</v>
      </c>
      <c r="G9" s="19">
        <v>8.0000000000000004E-4</v>
      </c>
      <c r="H9" s="16" t="s">
        <v>293</v>
      </c>
      <c r="I9" s="20" t="s">
        <v>294</v>
      </c>
      <c r="J9" s="21">
        <v>1</v>
      </c>
      <c r="K9" s="19">
        <v>7.9369999999999994E-4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0.12</v>
      </c>
      <c r="G10" s="26"/>
      <c r="H10" s="25"/>
      <c r="I10" s="52" t="s">
        <v>296</v>
      </c>
      <c r="J10" s="52"/>
      <c r="K10" s="19">
        <f>SUM(K9)</f>
        <v>7.9369999999999994E-4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0.3</v>
      </c>
      <c r="F13" s="18">
        <v>1.22</v>
      </c>
      <c r="G13" s="19">
        <v>8.1000000000000013E-3</v>
      </c>
      <c r="H13" s="16" t="s">
        <v>300</v>
      </c>
      <c r="I13" s="20" t="s">
        <v>294</v>
      </c>
      <c r="J13" s="21">
        <v>1</v>
      </c>
      <c r="K13" s="19">
        <v>8.068800000000001E-3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0.3</v>
      </c>
      <c r="F14" s="18">
        <v>1.23</v>
      </c>
      <c r="G14" s="19">
        <v>8.1000000000000013E-3</v>
      </c>
      <c r="H14" s="16" t="s">
        <v>300</v>
      </c>
      <c r="I14" s="20" t="s">
        <v>294</v>
      </c>
      <c r="J14" s="21">
        <v>1</v>
      </c>
      <c r="K14" s="19">
        <v>8.1349000000000005E-3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2.4500000000000002</v>
      </c>
      <c r="G15" s="26"/>
      <c r="H15" s="50" t="s">
        <v>296</v>
      </c>
      <c r="I15" s="50"/>
      <c r="J15" s="50"/>
      <c r="K15" s="19">
        <f>SUM(K13:K14)</f>
        <v>1.6203700000000001E-2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1241</v>
      </c>
      <c r="B18" s="54"/>
      <c r="C18" s="20" t="s">
        <v>546</v>
      </c>
      <c r="D18" s="17">
        <v>1</v>
      </c>
      <c r="E18" s="18">
        <v>145.66999999999999</v>
      </c>
      <c r="F18" s="18">
        <v>145.66999999999999</v>
      </c>
      <c r="G18" s="19">
        <v>0.96340000000000003</v>
      </c>
      <c r="H18" s="16" t="s">
        <v>459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544</v>
      </c>
      <c r="B19" s="54"/>
      <c r="C19" s="20" t="s">
        <v>532</v>
      </c>
      <c r="D19" s="18">
        <v>0.4</v>
      </c>
      <c r="E19" s="27">
        <v>1.4</v>
      </c>
      <c r="F19" s="18">
        <v>0.56000000000000005</v>
      </c>
      <c r="G19" s="19">
        <v>3.7000000000000002E-3</v>
      </c>
      <c r="H19" s="16" t="s">
        <v>533</v>
      </c>
      <c r="I19" s="20" t="s">
        <v>342</v>
      </c>
      <c r="J19" s="21">
        <v>0.4</v>
      </c>
      <c r="K19" s="19">
        <v>1.4814799999999996E-3</v>
      </c>
      <c r="L19" s="22"/>
    </row>
    <row r="20" spans="1:12" x14ac:dyDescent="0.3">
      <c r="A20" s="54" t="s">
        <v>545</v>
      </c>
      <c r="B20" s="54"/>
      <c r="C20" s="20" t="s">
        <v>546</v>
      </c>
      <c r="D20" s="18">
        <v>0.3</v>
      </c>
      <c r="E20" s="27">
        <v>8</v>
      </c>
      <c r="F20" s="18">
        <v>2.4</v>
      </c>
      <c r="G20" s="19">
        <v>1.5900000000000001E-2</v>
      </c>
      <c r="H20" s="16" t="s">
        <v>547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148.63</v>
      </c>
      <c r="G21" s="26"/>
      <c r="H21" s="50" t="s">
        <v>296</v>
      </c>
      <c r="I21" s="50"/>
      <c r="J21" s="50"/>
      <c r="K21" s="19">
        <f>SUM(K18:K20)</f>
        <v>1.4814799999999996E-3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151.19999999999999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30.24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1.8499999999999999E-2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181.44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181.44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2-000000000000}">
  <sheetPr codeName="Hoja270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</v>
      </c>
      <c r="B4" s="64"/>
      <c r="C4" s="64"/>
      <c r="D4" s="64"/>
      <c r="E4" s="5" t="s">
        <v>275</v>
      </c>
      <c r="F4" s="6" t="s">
        <v>6</v>
      </c>
      <c r="H4" s="1" t="s">
        <v>1576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4.09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2.5173899999999999E-2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1.8129999999999999</v>
      </c>
      <c r="F10" s="18">
        <v>4.53</v>
      </c>
      <c r="G10" s="19">
        <v>2.7900000000000001E-2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1.8129999999999999</v>
      </c>
      <c r="F11" s="18">
        <v>3.63</v>
      </c>
      <c r="G11" s="19">
        <v>2.23E-2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12.25</v>
      </c>
      <c r="G12" s="26"/>
      <c r="H12" s="25"/>
      <c r="I12" s="52" t="s">
        <v>296</v>
      </c>
      <c r="J12" s="52"/>
      <c r="K12" s="19">
        <f>SUM(K9:K11)</f>
        <v>2.5173899999999999E-2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2</v>
      </c>
      <c r="C15" s="18">
        <v>4.0999999999999996</v>
      </c>
      <c r="D15" s="18">
        <f>IF(ISNUMBER(B15),B15*C15,)</f>
        <v>8.1999999999999993</v>
      </c>
      <c r="E15" s="17">
        <v>1.8129999999999999</v>
      </c>
      <c r="F15" s="18">
        <v>14.87</v>
      </c>
      <c r="G15" s="19">
        <v>9.1499999999999998E-2</v>
      </c>
      <c r="H15" s="16" t="s">
        <v>300</v>
      </c>
      <c r="I15" s="20" t="s">
        <v>294</v>
      </c>
      <c r="J15" s="21">
        <v>1</v>
      </c>
      <c r="K15" s="19">
        <v>9.1524599999999998E-2</v>
      </c>
      <c r="L15" s="22"/>
    </row>
    <row r="16" spans="1:15" x14ac:dyDescent="0.3">
      <c r="A16" s="66" t="s">
        <v>299</v>
      </c>
      <c r="B16" s="68">
        <v>9</v>
      </c>
      <c r="C16" s="18">
        <v>4.05</v>
      </c>
      <c r="D16" s="18">
        <f>IF(ISNUMBER(B16),B16*C16,)</f>
        <v>36.449999999999996</v>
      </c>
      <c r="E16" s="17">
        <v>1.8129999999999999</v>
      </c>
      <c r="F16" s="18">
        <v>66.08</v>
      </c>
      <c r="G16" s="19">
        <v>0.40670000000000001</v>
      </c>
      <c r="H16" s="16" t="s">
        <v>300</v>
      </c>
      <c r="I16" s="20" t="s">
        <v>294</v>
      </c>
      <c r="J16" s="21">
        <v>1</v>
      </c>
      <c r="K16" s="19">
        <v>0.4067212</v>
      </c>
      <c r="L16" s="22"/>
    </row>
    <row r="17" spans="1:12" ht="24" x14ac:dyDescent="0.3">
      <c r="A17" s="66" t="s">
        <v>368</v>
      </c>
      <c r="B17" s="68">
        <v>0.1</v>
      </c>
      <c r="C17" s="18">
        <v>4.55</v>
      </c>
      <c r="D17" s="18">
        <f>IF(ISNUMBER(B17),B17*C17,)</f>
        <v>0.45500000000000002</v>
      </c>
      <c r="E17" s="17">
        <v>1.8129999999999999</v>
      </c>
      <c r="F17" s="18">
        <v>0.82</v>
      </c>
      <c r="G17" s="19">
        <v>5.0000000000000001E-3</v>
      </c>
      <c r="H17" s="16" t="s">
        <v>300</v>
      </c>
      <c r="I17" s="20" t="s">
        <v>294</v>
      </c>
      <c r="J17" s="21">
        <v>1</v>
      </c>
      <c r="K17" s="19">
        <v>5.0470999999999997E-3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81.77</v>
      </c>
      <c r="G18" s="26"/>
      <c r="H18" s="50" t="s">
        <v>296</v>
      </c>
      <c r="I18" s="50"/>
      <c r="J18" s="50"/>
      <c r="K18" s="19">
        <f>SUM(K15:K17)</f>
        <v>0.50329290000000004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0.5</v>
      </c>
      <c r="E21" s="18">
        <v>18.5</v>
      </c>
      <c r="F21" s="18">
        <v>9.25</v>
      </c>
      <c r="G21" s="19">
        <v>5.6900000000000006E-2</v>
      </c>
      <c r="H21" s="16" t="s">
        <v>358</v>
      </c>
      <c r="I21" s="20" t="s">
        <v>294</v>
      </c>
      <c r="J21" s="21">
        <v>1</v>
      </c>
      <c r="K21" s="19">
        <v>5.6933600000000001E-2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1</v>
      </c>
      <c r="E22" s="27">
        <v>20</v>
      </c>
      <c r="F22" s="18">
        <v>20</v>
      </c>
      <c r="G22" s="19">
        <v>0.1231</v>
      </c>
      <c r="H22" s="16" t="s">
        <v>358</v>
      </c>
      <c r="I22" s="20" t="s">
        <v>294</v>
      </c>
      <c r="J22" s="21">
        <v>1</v>
      </c>
      <c r="K22" s="19">
        <v>0.1230996</v>
      </c>
      <c r="L22" s="22"/>
    </row>
    <row r="23" spans="1:12" x14ac:dyDescent="0.3">
      <c r="A23" s="65" t="s">
        <v>360</v>
      </c>
      <c r="B23" s="65"/>
      <c r="C23" s="20" t="s">
        <v>361</v>
      </c>
      <c r="D23" s="18">
        <v>400</v>
      </c>
      <c r="E23" s="27">
        <v>0.01</v>
      </c>
      <c r="F23" s="18">
        <v>4</v>
      </c>
      <c r="G23" s="19">
        <v>2.46E-2</v>
      </c>
      <c r="H23" s="16" t="s">
        <v>362</v>
      </c>
      <c r="I23" s="20" t="s">
        <v>294</v>
      </c>
      <c r="J23" s="21">
        <v>1</v>
      </c>
      <c r="K23" s="19">
        <v>2.46199E-2</v>
      </c>
      <c r="L23" s="22"/>
    </row>
    <row r="24" spans="1:12" x14ac:dyDescent="0.3">
      <c r="A24" s="65" t="s">
        <v>363</v>
      </c>
      <c r="B24" s="65"/>
      <c r="C24" s="20" t="s">
        <v>325</v>
      </c>
      <c r="D24" s="18">
        <v>220</v>
      </c>
      <c r="E24" s="27">
        <v>0.16</v>
      </c>
      <c r="F24" s="18">
        <v>35.200000000000003</v>
      </c>
      <c r="G24" s="19">
        <v>0.2167</v>
      </c>
      <c r="H24" s="16" t="s">
        <v>364</v>
      </c>
      <c r="I24" s="20" t="s">
        <v>342</v>
      </c>
      <c r="J24" s="21">
        <v>0.4</v>
      </c>
      <c r="K24" s="19">
        <v>8.6662159999999988E-2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68.45</v>
      </c>
      <c r="G25" s="26"/>
      <c r="H25" s="50" t="s">
        <v>296</v>
      </c>
      <c r="I25" s="50"/>
      <c r="J25" s="50"/>
      <c r="K25" s="19">
        <f>SUM(K21:K24)</f>
        <v>0.29131525999999996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162.47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32.49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0.81979999999999997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194.96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194.96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2-000000000000}">
  <sheetPr codeName="Hoja2710">
    <pageSetUpPr fitToPage="1"/>
  </sheetPr>
  <dimension ref="A1:IV32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116</v>
      </c>
      <c r="B4" s="64"/>
      <c r="C4" s="64"/>
      <c r="D4" s="64"/>
      <c r="E4" s="5" t="s">
        <v>275</v>
      </c>
      <c r="F4" s="6" t="s">
        <v>6</v>
      </c>
      <c r="H4" s="1" t="s">
        <v>1577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660</v>
      </c>
      <c r="B9" s="17">
        <v>1</v>
      </c>
      <c r="C9" s="18">
        <v>20</v>
      </c>
      <c r="D9" s="18">
        <f>IF(ISNUMBER(B9),B9*C9,)</f>
        <v>20</v>
      </c>
      <c r="E9" s="17">
        <v>7.5999999999999998E-2</v>
      </c>
      <c r="F9" s="18">
        <v>1.52</v>
      </c>
      <c r="G9" s="19">
        <v>0.68779999999999997</v>
      </c>
      <c r="H9" s="16" t="s">
        <v>661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16" t="s">
        <v>290</v>
      </c>
      <c r="B10" s="17" t="s">
        <v>291</v>
      </c>
      <c r="C10" s="18" t="s">
        <v>292</v>
      </c>
      <c r="D10" s="18">
        <f>IF(ISNUMBER(B10),B10*C10,)</f>
        <v>0</v>
      </c>
      <c r="E10" s="17" t="s">
        <v>292</v>
      </c>
      <c r="F10" s="18">
        <v>0.03</v>
      </c>
      <c r="G10" s="19">
        <v>1.3600000000000001E-2</v>
      </c>
      <c r="H10" s="16" t="s">
        <v>293</v>
      </c>
      <c r="I10" s="20" t="s">
        <v>294</v>
      </c>
      <c r="J10" s="21">
        <v>1</v>
      </c>
      <c r="K10" s="19">
        <v>1.35747E-2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1.55</v>
      </c>
      <c r="G11" s="26"/>
      <c r="H11" s="25"/>
      <c r="I11" s="52" t="s">
        <v>296</v>
      </c>
      <c r="J11" s="52"/>
      <c r="K11" s="19">
        <f>SUM(K9:K10)</f>
        <v>1.35747E-2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662</v>
      </c>
      <c r="B14" s="17">
        <v>1</v>
      </c>
      <c r="C14" s="18">
        <v>4.55</v>
      </c>
      <c r="D14" s="18">
        <f>IF(ISNUMBER(B14),B14*C14,)</f>
        <v>4.55</v>
      </c>
      <c r="E14" s="17">
        <v>7.5999999999999998E-2</v>
      </c>
      <c r="F14" s="18">
        <v>0.35</v>
      </c>
      <c r="G14" s="19">
        <v>0.15839999999999999</v>
      </c>
      <c r="H14" s="16" t="s">
        <v>300</v>
      </c>
      <c r="I14" s="20" t="s">
        <v>294</v>
      </c>
      <c r="J14" s="21">
        <v>1</v>
      </c>
      <c r="K14" s="19">
        <v>0.15837099999999998</v>
      </c>
      <c r="L14" s="22"/>
    </row>
    <row r="15" spans="1:15" x14ac:dyDescent="0.3">
      <c r="A15" s="16" t="s">
        <v>299</v>
      </c>
      <c r="B15" s="17">
        <v>1</v>
      </c>
      <c r="C15" s="18">
        <v>4.05</v>
      </c>
      <c r="D15" s="18">
        <f>IF(ISNUMBER(B15),B15*C15,)</f>
        <v>4.05</v>
      </c>
      <c r="E15" s="17">
        <v>7.5999999999999998E-2</v>
      </c>
      <c r="F15" s="18">
        <v>0.31</v>
      </c>
      <c r="G15" s="19">
        <v>0.14029999999999998</v>
      </c>
      <c r="H15" s="16" t="s">
        <v>300</v>
      </c>
      <c r="I15" s="20" t="s">
        <v>294</v>
      </c>
      <c r="J15" s="21">
        <v>1</v>
      </c>
      <c r="K15" s="19">
        <v>0.14027149999999999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0.65999999999999992</v>
      </c>
      <c r="G16" s="26"/>
      <c r="H16" s="50" t="s">
        <v>296</v>
      </c>
      <c r="I16" s="50"/>
      <c r="J16" s="50"/>
      <c r="K16" s="19">
        <f>SUM(K14:K15)</f>
        <v>0.29864249999999998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54"/>
      <c r="B19" s="54"/>
      <c r="C19" s="20"/>
      <c r="D19" s="18"/>
      <c r="E19" s="27"/>
      <c r="F19" s="18"/>
      <c r="G19" s="19"/>
      <c r="H19" s="16"/>
      <c r="I19" s="20"/>
      <c r="J19" s="21"/>
      <c r="K19" s="19"/>
      <c r="L19" s="22"/>
    </row>
    <row r="20" spans="1:12" x14ac:dyDescent="0.3">
      <c r="A20" s="53" t="s">
        <v>304</v>
      </c>
      <c r="B20" s="53"/>
      <c r="C20" s="53"/>
      <c r="D20" s="53"/>
      <c r="E20" s="53"/>
      <c r="F20" s="18">
        <v>0</v>
      </c>
      <c r="G20" s="26"/>
      <c r="H20" s="50" t="s">
        <v>296</v>
      </c>
      <c r="I20" s="50"/>
      <c r="J20" s="50"/>
      <c r="K20" s="19">
        <f>SUM(K19)</f>
        <v>0</v>
      </c>
    </row>
    <row r="21" spans="1:12" x14ac:dyDescent="0.3">
      <c r="A21" s="55" t="s">
        <v>305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56" t="s">
        <v>283</v>
      </c>
      <c r="B22" s="56"/>
      <c r="C22" s="14" t="s">
        <v>0</v>
      </c>
      <c r="D22" s="11" t="s">
        <v>1</v>
      </c>
      <c r="E22" s="11" t="s">
        <v>306</v>
      </c>
      <c r="F22" s="11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x14ac:dyDescent="0.3">
      <c r="A23" s="54"/>
      <c r="B23" s="54"/>
      <c r="C23" s="20"/>
      <c r="D23" s="17"/>
      <c r="E23" s="18"/>
      <c r="F23" s="18"/>
      <c r="G23" s="19"/>
      <c r="H23" s="16"/>
      <c r="I23" s="20"/>
      <c r="J23" s="21"/>
      <c r="K23" s="19"/>
      <c r="L23" s="22"/>
    </row>
    <row r="24" spans="1:12" x14ac:dyDescent="0.3">
      <c r="A24" s="53" t="s">
        <v>307</v>
      </c>
      <c r="B24" s="53"/>
      <c r="C24" s="53"/>
      <c r="D24" s="53"/>
      <c r="E24" s="53"/>
      <c r="F24" s="18">
        <v>0</v>
      </c>
      <c r="G24" s="26"/>
      <c r="H24" s="50" t="s">
        <v>296</v>
      </c>
      <c r="I24" s="50"/>
      <c r="J24" s="50"/>
      <c r="K24" s="28">
        <f>SUM(K23)</f>
        <v>0</v>
      </c>
    </row>
    <row r="25" spans="1:12" x14ac:dyDescent="0.3">
      <c r="A25" s="29"/>
      <c r="B25" s="9"/>
      <c r="C25" s="30" t="s">
        <v>308</v>
      </c>
      <c r="D25" s="31"/>
      <c r="E25" s="27"/>
      <c r="F25" s="18">
        <v>2.21</v>
      </c>
      <c r="G25" s="32"/>
      <c r="H25" s="41"/>
      <c r="I25" s="42"/>
      <c r="J25" s="43"/>
      <c r="K25" s="33"/>
    </row>
    <row r="26" spans="1:12" x14ac:dyDescent="0.3">
      <c r="A26" s="34"/>
      <c r="B26" s="8"/>
      <c r="C26" s="30" t="s">
        <v>309</v>
      </c>
      <c r="D26" s="18"/>
      <c r="E26" s="21" t="s">
        <v>310</v>
      </c>
      <c r="F26" s="18">
        <v>0.44</v>
      </c>
      <c r="G26" s="35"/>
      <c r="H26" s="44"/>
      <c r="I26" s="45"/>
      <c r="J26" s="46"/>
      <c r="K26" s="35"/>
    </row>
    <row r="27" spans="1:12" x14ac:dyDescent="0.3">
      <c r="A27" s="34"/>
      <c r="B27" s="8"/>
      <c r="C27" s="30" t="s">
        <v>311</v>
      </c>
      <c r="D27" s="18"/>
      <c r="E27" s="18"/>
      <c r="F27" s="18"/>
      <c r="G27" s="36">
        <v>1</v>
      </c>
      <c r="H27" s="44"/>
      <c r="I27" s="45"/>
      <c r="J27" s="46"/>
      <c r="K27" s="37">
        <v>0.31219999999999998</v>
      </c>
    </row>
    <row r="28" spans="1:12" x14ac:dyDescent="0.3">
      <c r="A28" s="34"/>
      <c r="B28" s="8"/>
      <c r="C28" s="30" t="s">
        <v>312</v>
      </c>
      <c r="D28" s="20"/>
      <c r="E28" s="18"/>
      <c r="F28" s="31">
        <v>2.65</v>
      </c>
      <c r="G28" s="38"/>
      <c r="H28" s="44"/>
      <c r="I28" s="45"/>
      <c r="J28" s="46"/>
      <c r="K28" s="35"/>
    </row>
    <row r="29" spans="1:12" x14ac:dyDescent="0.3">
      <c r="A29" s="34"/>
      <c r="B29" s="8"/>
      <c r="C29" s="30" t="s">
        <v>313</v>
      </c>
      <c r="D29" s="18"/>
      <c r="E29" s="18"/>
      <c r="F29" s="31">
        <f>F28</f>
        <v>2.65</v>
      </c>
      <c r="G29" s="39"/>
      <c r="H29" s="47"/>
      <c r="I29" s="48"/>
      <c r="J29" s="49"/>
      <c r="K29" s="40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4:E24"/>
    <mergeCell ref="A23:B23"/>
    <mergeCell ref="A20:E20"/>
    <mergeCell ref="A19:B19"/>
    <mergeCell ref="A21:F21"/>
    <mergeCell ref="A22:B22"/>
    <mergeCell ref="A18:B18"/>
    <mergeCell ref="A17:F17"/>
    <mergeCell ref="A11:E11"/>
    <mergeCell ref="A12:F12"/>
    <mergeCell ref="A16:E16"/>
    <mergeCell ref="H25:J29"/>
    <mergeCell ref="H24:J24"/>
    <mergeCell ref="I21:I22"/>
    <mergeCell ref="H16:J16"/>
    <mergeCell ref="H20:J20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2-000000000000}">
  <sheetPr codeName="Hoja271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91</v>
      </c>
      <c r="B4" s="64"/>
      <c r="C4" s="64"/>
      <c r="D4" s="64"/>
      <c r="E4" s="5" t="s">
        <v>275</v>
      </c>
      <c r="F4" s="6" t="s">
        <v>6</v>
      </c>
      <c r="H4" s="1" t="s">
        <v>1578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0.11</v>
      </c>
      <c r="G9" s="19">
        <v>7.7000000000000002E-3</v>
      </c>
      <c r="H9" s="16" t="s">
        <v>293</v>
      </c>
      <c r="I9" s="20" t="s">
        <v>294</v>
      </c>
      <c r="J9" s="21">
        <v>1</v>
      </c>
      <c r="K9" s="19">
        <v>7.7138999999999992E-3</v>
      </c>
      <c r="L9" s="22"/>
      <c r="M9" s="23"/>
      <c r="O9" s="24"/>
    </row>
    <row r="10" spans="1:15" x14ac:dyDescent="0.3">
      <c r="A10" s="16" t="s">
        <v>370</v>
      </c>
      <c r="B10" s="17">
        <v>0.4</v>
      </c>
      <c r="C10" s="18">
        <v>1.1000000000000001</v>
      </c>
      <c r="D10" s="18">
        <f>IF(ISNUMBER(B10),B10*C10,)</f>
        <v>0.44000000000000006</v>
      </c>
      <c r="E10" s="17">
        <v>0.28000000000000003</v>
      </c>
      <c r="F10" s="18">
        <v>0.12</v>
      </c>
      <c r="G10" s="19">
        <v>8.3999999999999995E-3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0.22999999999999998</v>
      </c>
      <c r="G11" s="26"/>
      <c r="H11" s="25"/>
      <c r="I11" s="52" t="s">
        <v>296</v>
      </c>
      <c r="J11" s="52"/>
      <c r="K11" s="19">
        <f>SUM(K9:K10)</f>
        <v>7.7138999999999992E-3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11" t="s">
        <v>283</v>
      </c>
      <c r="B13" s="11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16" t="s">
        <v>299</v>
      </c>
      <c r="B14" s="17">
        <v>1</v>
      </c>
      <c r="C14" s="18">
        <v>4.05</v>
      </c>
      <c r="D14" s="18">
        <f>IF(ISNUMBER(B14),B14*C14,)</f>
        <v>4.05</v>
      </c>
      <c r="E14" s="17">
        <v>0.28000000000000003</v>
      </c>
      <c r="F14" s="18">
        <v>1.1299999999999999</v>
      </c>
      <c r="G14" s="19">
        <v>7.9199999999999993E-2</v>
      </c>
      <c r="H14" s="16" t="s">
        <v>300</v>
      </c>
      <c r="I14" s="20" t="s">
        <v>294</v>
      </c>
      <c r="J14" s="21">
        <v>1</v>
      </c>
      <c r="K14" s="19">
        <v>7.9242599999999996E-2</v>
      </c>
      <c r="L14" s="22"/>
    </row>
    <row r="15" spans="1:15" x14ac:dyDescent="0.3">
      <c r="A15" s="16" t="s">
        <v>320</v>
      </c>
      <c r="B15" s="17">
        <v>1</v>
      </c>
      <c r="C15" s="18">
        <v>4.0999999999999996</v>
      </c>
      <c r="D15" s="18">
        <f>IF(ISNUMBER(B15),B15*C15,)</f>
        <v>4.0999999999999996</v>
      </c>
      <c r="E15" s="17">
        <v>0.28000000000000003</v>
      </c>
      <c r="F15" s="18">
        <v>1.1499999999999999</v>
      </c>
      <c r="G15" s="19">
        <v>8.0600000000000005E-2</v>
      </c>
      <c r="H15" s="16" t="s">
        <v>300</v>
      </c>
      <c r="I15" s="20" t="s">
        <v>294</v>
      </c>
      <c r="J15" s="21">
        <v>1</v>
      </c>
      <c r="K15" s="19">
        <v>8.06452E-2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2.2799999999999998</v>
      </c>
      <c r="G16" s="26"/>
      <c r="H16" s="50" t="s">
        <v>296</v>
      </c>
      <c r="I16" s="50"/>
      <c r="J16" s="50"/>
      <c r="K16" s="19">
        <f>SUM(K14:K15)</f>
        <v>0.1598878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56" t="s">
        <v>283</v>
      </c>
      <c r="B18" s="56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54" t="s">
        <v>360</v>
      </c>
      <c r="B19" s="54"/>
      <c r="C19" s="20" t="s">
        <v>361</v>
      </c>
      <c r="D19" s="17">
        <v>31</v>
      </c>
      <c r="E19" s="18">
        <v>0.01</v>
      </c>
      <c r="F19" s="18">
        <v>0.31</v>
      </c>
      <c r="G19" s="19">
        <v>2.1700000000000001E-2</v>
      </c>
      <c r="H19" s="16" t="s">
        <v>362</v>
      </c>
      <c r="I19" s="20" t="s">
        <v>294</v>
      </c>
      <c r="J19" s="21">
        <v>1</v>
      </c>
      <c r="K19" s="19">
        <v>2.1739099999999997E-2</v>
      </c>
      <c r="L19" s="22"/>
    </row>
    <row r="20" spans="1:12" x14ac:dyDescent="0.3">
      <c r="A20" s="54" t="s">
        <v>707</v>
      </c>
      <c r="B20" s="54"/>
      <c r="C20" s="20" t="s">
        <v>6</v>
      </c>
      <c r="D20" s="18">
        <v>1.3</v>
      </c>
      <c r="E20" s="27">
        <v>8.8000000000000007</v>
      </c>
      <c r="F20" s="18">
        <v>11.44</v>
      </c>
      <c r="G20" s="19">
        <v>0.80220000000000002</v>
      </c>
      <c r="H20" s="16" t="s">
        <v>358</v>
      </c>
      <c r="I20" s="20" t="s">
        <v>294</v>
      </c>
      <c r="J20" s="21">
        <v>1</v>
      </c>
      <c r="K20" s="19">
        <v>0.80224400000000007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11.75</v>
      </c>
      <c r="G21" s="26"/>
      <c r="H21" s="50" t="s">
        <v>296</v>
      </c>
      <c r="I21" s="50"/>
      <c r="J21" s="50"/>
      <c r="K21" s="19">
        <f>SUM(K19:K20)</f>
        <v>0.82398310000000008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14.26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2.85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0.99160000000000004</v>
      </c>
    </row>
    <row r="29" spans="1:12" x14ac:dyDescent="0.3">
      <c r="A29" s="34"/>
      <c r="B29" s="8"/>
      <c r="C29" s="30" t="s">
        <v>312</v>
      </c>
      <c r="D29" s="20"/>
      <c r="E29" s="18"/>
      <c r="F29" s="31">
        <v>17.11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17.11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5:E25"/>
    <mergeCell ref="A24:B24"/>
    <mergeCell ref="A21:E21"/>
    <mergeCell ref="A22:F22"/>
    <mergeCell ref="A23:B23"/>
    <mergeCell ref="A18:B18"/>
    <mergeCell ref="A17:F17"/>
    <mergeCell ref="A19:B19"/>
    <mergeCell ref="A20:B20"/>
    <mergeCell ref="A11:E11"/>
    <mergeCell ref="A12:F12"/>
    <mergeCell ref="A16:E16"/>
    <mergeCell ref="H26:J30"/>
    <mergeCell ref="H25:J25"/>
    <mergeCell ref="I22:I23"/>
    <mergeCell ref="H16:J16"/>
    <mergeCell ref="H21:J21"/>
    <mergeCell ref="I17:I1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2-000000000000}">
  <sheetPr codeName="Hoja2712">
    <pageSetUpPr fitToPage="1"/>
  </sheetPr>
  <dimension ref="A1:IV31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110</v>
      </c>
      <c r="B4" s="64"/>
      <c r="C4" s="64"/>
      <c r="D4" s="64"/>
      <c r="E4" s="5" t="s">
        <v>275</v>
      </c>
      <c r="F4" s="6" t="s">
        <v>24</v>
      </c>
      <c r="H4" s="1" t="s">
        <v>1579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0.04</v>
      </c>
      <c r="G9" s="19">
        <v>2.1499999999999998E-2</v>
      </c>
      <c r="H9" s="16" t="s">
        <v>293</v>
      </c>
      <c r="I9" s="20" t="s">
        <v>294</v>
      </c>
      <c r="J9" s="21">
        <v>1</v>
      </c>
      <c r="K9" s="19">
        <v>2.1505399999999997E-2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0.04</v>
      </c>
      <c r="G10" s="26"/>
      <c r="H10" s="25"/>
      <c r="I10" s="52" t="s">
        <v>296</v>
      </c>
      <c r="J10" s="52"/>
      <c r="K10" s="19">
        <f>SUM(K9)</f>
        <v>2.1505399999999997E-2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</v>
      </c>
      <c r="F13" s="18">
        <v>0.41</v>
      </c>
      <c r="G13" s="19">
        <v>0.22039999999999998</v>
      </c>
      <c r="H13" s="16" t="s">
        <v>300</v>
      </c>
      <c r="I13" s="20" t="s">
        <v>294</v>
      </c>
      <c r="J13" s="21">
        <v>1</v>
      </c>
      <c r="K13" s="19">
        <v>0.22043009999999999</v>
      </c>
      <c r="L13" s="22"/>
    </row>
    <row r="14" spans="1:15" x14ac:dyDescent="0.3">
      <c r="A14" s="16" t="s">
        <v>397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</v>
      </c>
      <c r="F14" s="18">
        <v>0.41</v>
      </c>
      <c r="G14" s="19">
        <v>0.22039999999999998</v>
      </c>
      <c r="H14" s="16" t="s">
        <v>300</v>
      </c>
      <c r="I14" s="20" t="s">
        <v>294</v>
      </c>
      <c r="J14" s="21">
        <v>1</v>
      </c>
      <c r="K14" s="19">
        <v>0.22043009999999999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0.82</v>
      </c>
      <c r="G15" s="26"/>
      <c r="H15" s="50" t="s">
        <v>296</v>
      </c>
      <c r="I15" s="50"/>
      <c r="J15" s="50"/>
      <c r="K15" s="19">
        <f>SUM(K13:K14)</f>
        <v>0.44086019999999998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791</v>
      </c>
      <c r="B18" s="54"/>
      <c r="C18" s="20" t="s">
        <v>376</v>
      </c>
      <c r="D18" s="17">
        <v>1</v>
      </c>
      <c r="E18" s="18">
        <v>1</v>
      </c>
      <c r="F18" s="18">
        <v>1</v>
      </c>
      <c r="G18" s="19">
        <v>0.53759999999999997</v>
      </c>
      <c r="H18" s="16" t="s">
        <v>377</v>
      </c>
      <c r="I18" s="20" t="s">
        <v>342</v>
      </c>
      <c r="J18" s="21">
        <v>0.4</v>
      </c>
      <c r="K18" s="19">
        <v>0.21505376000000001</v>
      </c>
      <c r="L18" s="22"/>
    </row>
    <row r="19" spans="1:12" x14ac:dyDescent="0.3">
      <c r="A19" s="53" t="s">
        <v>304</v>
      </c>
      <c r="B19" s="53"/>
      <c r="C19" s="53"/>
      <c r="D19" s="53"/>
      <c r="E19" s="53"/>
      <c r="F19" s="18">
        <v>1</v>
      </c>
      <c r="G19" s="26"/>
      <c r="H19" s="50" t="s">
        <v>296</v>
      </c>
      <c r="I19" s="50"/>
      <c r="J19" s="50"/>
      <c r="K19" s="19">
        <f>SUM(K18)</f>
        <v>0.21505376000000001</v>
      </c>
    </row>
    <row r="20" spans="1:12" x14ac:dyDescent="0.3">
      <c r="A20" s="55" t="s">
        <v>305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56" t="s">
        <v>283</v>
      </c>
      <c r="B21" s="56"/>
      <c r="C21" s="14" t="s">
        <v>0</v>
      </c>
      <c r="D21" s="11" t="s">
        <v>1</v>
      </c>
      <c r="E21" s="11" t="s">
        <v>306</v>
      </c>
      <c r="F21" s="11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x14ac:dyDescent="0.3">
      <c r="A22" s="54"/>
      <c r="B22" s="54"/>
      <c r="C22" s="20"/>
      <c r="D22" s="17"/>
      <c r="E22" s="18"/>
      <c r="F22" s="18"/>
      <c r="G22" s="19"/>
      <c r="H22" s="16"/>
      <c r="I22" s="20"/>
      <c r="J22" s="21"/>
      <c r="K22" s="19"/>
      <c r="L22" s="22"/>
    </row>
    <row r="23" spans="1:12" x14ac:dyDescent="0.3">
      <c r="A23" s="53" t="s">
        <v>307</v>
      </c>
      <c r="B23" s="53"/>
      <c r="C23" s="53"/>
      <c r="D23" s="53"/>
      <c r="E23" s="53"/>
      <c r="F23" s="18">
        <v>0</v>
      </c>
      <c r="G23" s="26"/>
      <c r="H23" s="50" t="s">
        <v>296</v>
      </c>
      <c r="I23" s="50"/>
      <c r="J23" s="50"/>
      <c r="K23" s="28">
        <f>SUM(K22)</f>
        <v>0</v>
      </c>
    </row>
    <row r="24" spans="1:12" x14ac:dyDescent="0.3">
      <c r="A24" s="29"/>
      <c r="B24" s="9"/>
      <c r="C24" s="30" t="s">
        <v>308</v>
      </c>
      <c r="D24" s="31"/>
      <c r="E24" s="27"/>
      <c r="F24" s="18">
        <v>1.86</v>
      </c>
      <c r="G24" s="32"/>
      <c r="H24" s="41"/>
      <c r="I24" s="42"/>
      <c r="J24" s="43"/>
      <c r="K24" s="33"/>
    </row>
    <row r="25" spans="1:12" x14ac:dyDescent="0.3">
      <c r="A25" s="34"/>
      <c r="B25" s="8"/>
      <c r="C25" s="30" t="s">
        <v>309</v>
      </c>
      <c r="D25" s="18"/>
      <c r="E25" s="21" t="s">
        <v>310</v>
      </c>
      <c r="F25" s="18">
        <v>0.37</v>
      </c>
      <c r="G25" s="35"/>
      <c r="H25" s="44"/>
      <c r="I25" s="45"/>
      <c r="J25" s="46"/>
      <c r="K25" s="35"/>
    </row>
    <row r="26" spans="1:12" x14ac:dyDescent="0.3">
      <c r="A26" s="34"/>
      <c r="B26" s="8"/>
      <c r="C26" s="30" t="s">
        <v>311</v>
      </c>
      <c r="D26" s="18"/>
      <c r="E26" s="18"/>
      <c r="F26" s="18"/>
      <c r="G26" s="36">
        <v>1</v>
      </c>
      <c r="H26" s="44"/>
      <c r="I26" s="45"/>
      <c r="J26" s="46"/>
      <c r="K26" s="37">
        <v>0.6774</v>
      </c>
    </row>
    <row r="27" spans="1:12" x14ac:dyDescent="0.3">
      <c r="A27" s="34"/>
      <c r="B27" s="8"/>
      <c r="C27" s="30" t="s">
        <v>312</v>
      </c>
      <c r="D27" s="20"/>
      <c r="E27" s="18"/>
      <c r="F27" s="31">
        <v>2.23</v>
      </c>
      <c r="G27" s="38"/>
      <c r="H27" s="44"/>
      <c r="I27" s="45"/>
      <c r="J27" s="46"/>
      <c r="K27" s="35"/>
    </row>
    <row r="28" spans="1:12" x14ac:dyDescent="0.3">
      <c r="A28" s="34"/>
      <c r="B28" s="8"/>
      <c r="C28" s="30" t="s">
        <v>313</v>
      </c>
      <c r="D28" s="18"/>
      <c r="E28" s="18"/>
      <c r="F28" s="31">
        <f>F27</f>
        <v>2.23</v>
      </c>
      <c r="G28" s="39"/>
      <c r="H28" s="47"/>
      <c r="I28" s="48"/>
      <c r="J28" s="49"/>
      <c r="K28" s="40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  <row r="31" spans="1:12" x14ac:dyDescent="0.3">
      <c r="A31" s="34"/>
      <c r="B31" s="8"/>
      <c r="C31" s="8"/>
      <c r="D31" s="8"/>
      <c r="E31" s="8"/>
      <c r="F3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3:E23"/>
    <mergeCell ref="A22:B22"/>
    <mergeCell ref="A19:E19"/>
    <mergeCell ref="A20:F20"/>
    <mergeCell ref="A21:B21"/>
    <mergeCell ref="A17:B17"/>
    <mergeCell ref="A16:F16"/>
    <mergeCell ref="A18:B18"/>
    <mergeCell ref="A10:E10"/>
    <mergeCell ref="A11:F11"/>
    <mergeCell ref="A15:E15"/>
    <mergeCell ref="H24:J28"/>
    <mergeCell ref="H23:J23"/>
    <mergeCell ref="I20:I21"/>
    <mergeCell ref="H15:J15"/>
    <mergeCell ref="H19:J19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2-000000000000}">
  <sheetPr codeName="Hoja2713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33</v>
      </c>
      <c r="B4" s="64"/>
      <c r="C4" s="64"/>
      <c r="D4" s="64"/>
      <c r="E4" s="5" t="s">
        <v>275</v>
      </c>
      <c r="F4" s="6" t="s">
        <v>6</v>
      </c>
      <c r="H4" s="1" t="s">
        <v>1580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2.52</v>
      </c>
      <c r="G9" s="19">
        <v>1.84E-2</v>
      </c>
      <c r="H9" s="16" t="s">
        <v>293</v>
      </c>
      <c r="I9" s="20" t="s">
        <v>294</v>
      </c>
      <c r="J9" s="21">
        <v>1</v>
      </c>
      <c r="K9" s="19">
        <v>1.8373999999999998E-2</v>
      </c>
      <c r="L9" s="22"/>
      <c r="M9" s="23"/>
      <c r="O9" s="24"/>
    </row>
    <row r="10" spans="1:15" x14ac:dyDescent="0.3">
      <c r="A10" s="66" t="s">
        <v>355</v>
      </c>
      <c r="B10" s="68">
        <v>1</v>
      </c>
      <c r="C10" s="18">
        <v>2.5</v>
      </c>
      <c r="D10" s="18">
        <f>IF(ISNUMBER(B10),B10*C10,)</f>
        <v>2.5</v>
      </c>
      <c r="E10" s="17">
        <v>1.302</v>
      </c>
      <c r="F10" s="18">
        <v>3.26</v>
      </c>
      <c r="G10" s="19">
        <v>2.3799999999999998E-2</v>
      </c>
      <c r="H10" s="16" t="s">
        <v>356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366</v>
      </c>
      <c r="B11" s="68">
        <v>1</v>
      </c>
      <c r="C11" s="18">
        <v>2</v>
      </c>
      <c r="D11" s="18">
        <f>IF(ISNUMBER(B11),B11*C11,)</f>
        <v>2</v>
      </c>
      <c r="E11" s="17">
        <v>1.302</v>
      </c>
      <c r="F11" s="18">
        <v>2.6</v>
      </c>
      <c r="G11" s="19">
        <v>1.9E-2</v>
      </c>
      <c r="H11" s="16" t="s">
        <v>367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8.379999999999999</v>
      </c>
      <c r="G12" s="26"/>
      <c r="H12" s="25"/>
      <c r="I12" s="52" t="s">
        <v>296</v>
      </c>
      <c r="J12" s="52"/>
      <c r="K12" s="19">
        <f>SUM(K9:K11)</f>
        <v>1.8373999999999998E-2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315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1.302</v>
      </c>
      <c r="F15" s="18">
        <v>5.34</v>
      </c>
      <c r="G15" s="19">
        <v>3.8900000000000004E-2</v>
      </c>
      <c r="H15" s="16" t="s">
        <v>300</v>
      </c>
      <c r="I15" s="20" t="s">
        <v>294</v>
      </c>
      <c r="J15" s="21">
        <v>1</v>
      </c>
      <c r="K15" s="19">
        <v>3.8935499999999991E-2</v>
      </c>
      <c r="L15" s="22"/>
    </row>
    <row r="16" spans="1:15" x14ac:dyDescent="0.3">
      <c r="A16" s="66" t="s">
        <v>299</v>
      </c>
      <c r="B16" s="68">
        <v>8</v>
      </c>
      <c r="C16" s="18">
        <v>4.05</v>
      </c>
      <c r="D16" s="18">
        <f>IF(ISNUMBER(B16),B16*C16,)</f>
        <v>32.4</v>
      </c>
      <c r="E16" s="17">
        <v>1.302</v>
      </c>
      <c r="F16" s="18">
        <v>42.18</v>
      </c>
      <c r="G16" s="19">
        <v>0.3075</v>
      </c>
      <c r="H16" s="16" t="s">
        <v>300</v>
      </c>
      <c r="I16" s="20" t="s">
        <v>294</v>
      </c>
      <c r="J16" s="21">
        <v>1</v>
      </c>
      <c r="K16" s="19">
        <v>0.3075465</v>
      </c>
      <c r="L16" s="22"/>
    </row>
    <row r="17" spans="1:12" ht="24" x14ac:dyDescent="0.3">
      <c r="A17" s="66" t="s">
        <v>368</v>
      </c>
      <c r="B17" s="68">
        <v>0.5</v>
      </c>
      <c r="C17" s="18">
        <v>4.55</v>
      </c>
      <c r="D17" s="18">
        <f>IF(ISNUMBER(B17),B17*C17,)</f>
        <v>2.2749999999999999</v>
      </c>
      <c r="E17" s="17">
        <v>1.2949999999999999</v>
      </c>
      <c r="F17" s="18">
        <v>2.95</v>
      </c>
      <c r="G17" s="19">
        <v>2.1499999999999998E-2</v>
      </c>
      <c r="H17" s="16" t="s">
        <v>300</v>
      </c>
      <c r="I17" s="20" t="s">
        <v>294</v>
      </c>
      <c r="J17" s="21">
        <v>1</v>
      </c>
      <c r="K17" s="19">
        <v>2.1509299999999999E-2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50.47</v>
      </c>
      <c r="G18" s="26"/>
      <c r="H18" s="50" t="s">
        <v>296</v>
      </c>
      <c r="I18" s="50"/>
      <c r="J18" s="50"/>
      <c r="K18" s="19">
        <f>SUM(K15:K17)</f>
        <v>0.36799130000000002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12.75" customHeight="1" x14ac:dyDescent="0.3">
      <c r="A21" s="65" t="s">
        <v>357</v>
      </c>
      <c r="B21" s="65"/>
      <c r="C21" s="20" t="s">
        <v>6</v>
      </c>
      <c r="D21" s="17">
        <v>0.6</v>
      </c>
      <c r="E21" s="18">
        <v>18.5</v>
      </c>
      <c r="F21" s="18">
        <v>11.1</v>
      </c>
      <c r="G21" s="19">
        <v>8.09E-2</v>
      </c>
      <c r="H21" s="16" t="s">
        <v>358</v>
      </c>
      <c r="I21" s="20" t="s">
        <v>294</v>
      </c>
      <c r="J21" s="21">
        <v>1</v>
      </c>
      <c r="K21" s="19">
        <v>8.09333E-2</v>
      </c>
      <c r="L21" s="22"/>
    </row>
    <row r="22" spans="1:12" x14ac:dyDescent="0.3">
      <c r="A22" s="65" t="s">
        <v>359</v>
      </c>
      <c r="B22" s="65"/>
      <c r="C22" s="20" t="s">
        <v>6</v>
      </c>
      <c r="D22" s="18">
        <v>0.85</v>
      </c>
      <c r="E22" s="27">
        <v>20</v>
      </c>
      <c r="F22" s="18">
        <v>17</v>
      </c>
      <c r="G22" s="19">
        <v>0.124</v>
      </c>
      <c r="H22" s="16" t="s">
        <v>358</v>
      </c>
      <c r="I22" s="20" t="s">
        <v>294</v>
      </c>
      <c r="J22" s="21">
        <v>1</v>
      </c>
      <c r="K22" s="19">
        <v>0.12395189999999999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300</v>
      </c>
      <c r="E23" s="27">
        <v>0.16</v>
      </c>
      <c r="F23" s="18">
        <v>48</v>
      </c>
      <c r="G23" s="19">
        <v>0.35</v>
      </c>
      <c r="H23" s="16" t="s">
        <v>364</v>
      </c>
      <c r="I23" s="20" t="s">
        <v>342</v>
      </c>
      <c r="J23" s="21">
        <v>0.4</v>
      </c>
      <c r="K23" s="19">
        <v>0.13999271999999999</v>
      </c>
      <c r="L23" s="22"/>
    </row>
    <row r="24" spans="1:12" x14ac:dyDescent="0.3">
      <c r="A24" s="65" t="s">
        <v>360</v>
      </c>
      <c r="B24" s="65"/>
      <c r="C24" s="20" t="s">
        <v>361</v>
      </c>
      <c r="D24" s="18">
        <v>220</v>
      </c>
      <c r="E24" s="27">
        <v>0.01</v>
      </c>
      <c r="F24" s="18">
        <v>2.2000000000000002</v>
      </c>
      <c r="G24" s="19">
        <v>1.6E-2</v>
      </c>
      <c r="H24" s="16" t="s">
        <v>362</v>
      </c>
      <c r="I24" s="20" t="s">
        <v>294</v>
      </c>
      <c r="J24" s="21">
        <v>1</v>
      </c>
      <c r="K24" s="19">
        <v>1.6040800000000001E-2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78.3</v>
      </c>
      <c r="G25" s="26"/>
      <c r="H25" s="50" t="s">
        <v>296</v>
      </c>
      <c r="I25" s="50"/>
      <c r="J25" s="50"/>
      <c r="K25" s="19">
        <f>SUM(K21:K24)</f>
        <v>0.36091871999999997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137.15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27.43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0.74729999999999996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164.58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164.58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4:B24"/>
    <mergeCell ref="A12:E12"/>
    <mergeCell ref="A13:F13"/>
    <mergeCell ref="A20:B20"/>
    <mergeCell ref="A19:F19"/>
    <mergeCell ref="A21:B21"/>
    <mergeCell ref="A22:B22"/>
    <mergeCell ref="A23:B23"/>
    <mergeCell ref="H18:J18"/>
    <mergeCell ref="H25:J25"/>
    <mergeCell ref="I19:I20"/>
    <mergeCell ref="A25:E25"/>
    <mergeCell ref="A26:F26"/>
    <mergeCell ref="A18:E18"/>
    <mergeCell ref="A29:E29"/>
    <mergeCell ref="A28:B28"/>
    <mergeCell ref="H30:J34"/>
    <mergeCell ref="H29:J29"/>
    <mergeCell ref="I26:I27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1" orientation="landscape" errors="blank" horizontalDpi="8189" verticalDpi="16381" r:id="rId1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2-000000000000}">
  <sheetPr codeName="Hoja2714">
    <pageSetUpPr fitToPage="1"/>
  </sheetPr>
  <dimension ref="A1:IV38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210</v>
      </c>
      <c r="B4" s="64"/>
      <c r="C4" s="64"/>
      <c r="D4" s="64"/>
      <c r="E4" s="5" t="s">
        <v>275</v>
      </c>
      <c r="F4" s="6" t="s">
        <v>17</v>
      </c>
      <c r="H4" s="1" t="s">
        <v>1581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1.92</v>
      </c>
      <c r="G9" s="19">
        <v>2.0199999999999999E-2</v>
      </c>
      <c r="H9" s="16" t="s">
        <v>293</v>
      </c>
      <c r="I9" s="20" t="s">
        <v>294</v>
      </c>
      <c r="J9" s="21">
        <v>1</v>
      </c>
      <c r="K9" s="19">
        <v>2.0234000000000002E-2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1.92</v>
      </c>
      <c r="G10" s="26"/>
      <c r="H10" s="25"/>
      <c r="I10" s="52" t="s">
        <v>296</v>
      </c>
      <c r="J10" s="52"/>
      <c r="K10" s="19">
        <f>SUM(K9)</f>
        <v>2.0234000000000002E-2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397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4.7</v>
      </c>
      <c r="F13" s="18">
        <v>19.27</v>
      </c>
      <c r="G13" s="19">
        <v>0.20309999999999997</v>
      </c>
      <c r="H13" s="16" t="s">
        <v>300</v>
      </c>
      <c r="I13" s="20" t="s">
        <v>294</v>
      </c>
      <c r="J13" s="21">
        <v>1</v>
      </c>
      <c r="K13" s="19">
        <v>0.20307719999999999</v>
      </c>
      <c r="L13" s="22"/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4.7149999999999999</v>
      </c>
      <c r="F14" s="18">
        <v>19.100000000000001</v>
      </c>
      <c r="G14" s="19">
        <v>0.20129999999999998</v>
      </c>
      <c r="H14" s="16" t="s">
        <v>300</v>
      </c>
      <c r="I14" s="20" t="s">
        <v>294</v>
      </c>
      <c r="J14" s="21">
        <v>1</v>
      </c>
      <c r="K14" s="19">
        <v>0.20128570000000001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38.370000000000005</v>
      </c>
      <c r="G15" s="26"/>
      <c r="H15" s="50" t="s">
        <v>296</v>
      </c>
      <c r="I15" s="50"/>
      <c r="J15" s="50"/>
      <c r="K15" s="19">
        <f>SUM(K13:K14)</f>
        <v>0.40436289999999997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83" t="s">
        <v>283</v>
      </c>
      <c r="B17" s="83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65" t="s">
        <v>1268</v>
      </c>
      <c r="B18" s="65"/>
      <c r="C18" s="20" t="s">
        <v>1269</v>
      </c>
      <c r="D18" s="17">
        <v>2</v>
      </c>
      <c r="E18" s="18">
        <v>0.45</v>
      </c>
      <c r="F18" s="18">
        <v>0.9</v>
      </c>
      <c r="G18" s="19">
        <v>9.4999999999999998E-3</v>
      </c>
      <c r="H18" s="16" t="s">
        <v>799</v>
      </c>
      <c r="I18" s="20" t="s">
        <v>319</v>
      </c>
      <c r="J18" s="21">
        <v>0</v>
      </c>
      <c r="K18" s="19">
        <v>0</v>
      </c>
      <c r="L18" s="22"/>
    </row>
    <row r="19" spans="1:12" ht="29.4" customHeight="1" x14ac:dyDescent="0.3">
      <c r="A19" s="65" t="s">
        <v>1270</v>
      </c>
      <c r="B19" s="65"/>
      <c r="C19" s="20" t="s">
        <v>17</v>
      </c>
      <c r="D19" s="18">
        <v>1</v>
      </c>
      <c r="E19" s="27">
        <v>2.5</v>
      </c>
      <c r="F19" s="18">
        <v>2.5</v>
      </c>
      <c r="G19" s="19">
        <v>2.63E-2</v>
      </c>
      <c r="H19" s="16" t="s">
        <v>528</v>
      </c>
      <c r="I19" s="20" t="s">
        <v>342</v>
      </c>
      <c r="J19" s="21">
        <v>0.4</v>
      </c>
      <c r="K19" s="19">
        <v>1.0538520000000001E-2</v>
      </c>
      <c r="L19" s="22"/>
    </row>
    <row r="20" spans="1:12" x14ac:dyDescent="0.3">
      <c r="A20" s="65" t="s">
        <v>1271</v>
      </c>
      <c r="B20" s="65"/>
      <c r="C20" s="20" t="s">
        <v>546</v>
      </c>
      <c r="D20" s="18">
        <v>2</v>
      </c>
      <c r="E20" s="27">
        <v>2.5</v>
      </c>
      <c r="F20" s="18">
        <v>5</v>
      </c>
      <c r="G20" s="19">
        <v>5.2699999999999997E-2</v>
      </c>
      <c r="H20" s="16" t="s">
        <v>454</v>
      </c>
      <c r="I20" s="20" t="s">
        <v>342</v>
      </c>
      <c r="J20" s="21">
        <v>0.4</v>
      </c>
      <c r="K20" s="19">
        <v>2.1077040000000002E-2</v>
      </c>
      <c r="L20" s="22"/>
    </row>
    <row r="21" spans="1:12" x14ac:dyDescent="0.3">
      <c r="A21" s="65" t="s">
        <v>1272</v>
      </c>
      <c r="B21" s="65"/>
      <c r="C21" s="20" t="s">
        <v>17</v>
      </c>
      <c r="D21" s="18">
        <v>1</v>
      </c>
      <c r="E21" s="27">
        <v>0.4</v>
      </c>
      <c r="F21" s="18">
        <v>0.4</v>
      </c>
      <c r="G21" s="19">
        <v>4.1999999999999997E-3</v>
      </c>
      <c r="H21" s="16" t="s">
        <v>426</v>
      </c>
      <c r="I21" s="20" t="s">
        <v>342</v>
      </c>
      <c r="J21" s="21">
        <v>0.4</v>
      </c>
      <c r="K21" s="19">
        <v>1.6861600000000001E-3</v>
      </c>
      <c r="L21" s="22"/>
    </row>
    <row r="22" spans="1:12" x14ac:dyDescent="0.3">
      <c r="A22" s="65" t="s">
        <v>1273</v>
      </c>
      <c r="B22" s="65"/>
      <c r="C22" s="20" t="s">
        <v>1274</v>
      </c>
      <c r="D22" s="18">
        <v>10</v>
      </c>
      <c r="E22" s="27">
        <v>0.63</v>
      </c>
      <c r="F22" s="18">
        <v>6.3</v>
      </c>
      <c r="G22" s="19">
        <v>6.6400000000000001E-2</v>
      </c>
      <c r="H22" s="16" t="s">
        <v>377</v>
      </c>
      <c r="I22" s="20" t="s">
        <v>342</v>
      </c>
      <c r="J22" s="21">
        <v>0.4</v>
      </c>
      <c r="K22" s="19">
        <v>2.6557079999999997E-2</v>
      </c>
      <c r="L22" s="22"/>
    </row>
    <row r="23" spans="1:12" x14ac:dyDescent="0.3">
      <c r="A23" s="65" t="s">
        <v>1275</v>
      </c>
      <c r="B23" s="65"/>
      <c r="C23" s="20" t="s">
        <v>376</v>
      </c>
      <c r="D23" s="18">
        <v>1.5</v>
      </c>
      <c r="E23" s="27">
        <v>3</v>
      </c>
      <c r="F23" s="18">
        <v>4.5</v>
      </c>
      <c r="G23" s="19">
        <v>4.7400000000000005E-2</v>
      </c>
      <c r="H23" s="16" t="s">
        <v>426</v>
      </c>
      <c r="I23" s="20" t="s">
        <v>342</v>
      </c>
      <c r="J23" s="21">
        <v>0.4</v>
      </c>
      <c r="K23" s="19">
        <v>1.8969319999999998E-2</v>
      </c>
      <c r="L23" s="22"/>
    </row>
    <row r="24" spans="1:12" x14ac:dyDescent="0.3">
      <c r="A24" s="65" t="s">
        <v>1276</v>
      </c>
      <c r="B24" s="65"/>
      <c r="C24" s="20" t="s">
        <v>17</v>
      </c>
      <c r="D24" s="18">
        <v>1</v>
      </c>
      <c r="E24" s="27">
        <v>10</v>
      </c>
      <c r="F24" s="18">
        <v>10</v>
      </c>
      <c r="G24" s="19">
        <v>0.10539999999999999</v>
      </c>
      <c r="H24" s="16" t="s">
        <v>1277</v>
      </c>
      <c r="I24" s="20" t="s">
        <v>342</v>
      </c>
      <c r="J24" s="21">
        <v>0.4</v>
      </c>
      <c r="K24" s="19">
        <v>4.2154080000000003E-2</v>
      </c>
      <c r="L24" s="22"/>
    </row>
    <row r="25" spans="1:12" x14ac:dyDescent="0.3">
      <c r="A25" s="65" t="s">
        <v>1278</v>
      </c>
      <c r="B25" s="65"/>
      <c r="C25" s="20" t="s">
        <v>1269</v>
      </c>
      <c r="D25" s="18">
        <v>1</v>
      </c>
      <c r="E25" s="27">
        <v>25</v>
      </c>
      <c r="F25" s="18">
        <v>25</v>
      </c>
      <c r="G25" s="19">
        <v>0.26350000000000001</v>
      </c>
      <c r="H25" s="16" t="s">
        <v>1279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54.6</v>
      </c>
      <c r="G26" s="26"/>
      <c r="H26" s="50" t="s">
        <v>296</v>
      </c>
      <c r="I26" s="50"/>
      <c r="J26" s="50"/>
      <c r="K26" s="19">
        <f>SUM(K18:K25)</f>
        <v>0.12098220000000001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94.89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18.98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0.54559999999999997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113.87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113.87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0:E10"/>
    <mergeCell ref="A11:F11"/>
    <mergeCell ref="A15:E15"/>
    <mergeCell ref="A16:F16"/>
    <mergeCell ref="A17:B17"/>
    <mergeCell ref="A30:E30"/>
    <mergeCell ref="A29:B29"/>
    <mergeCell ref="A26:E26"/>
    <mergeCell ref="A27:F27"/>
    <mergeCell ref="A28:B28"/>
    <mergeCell ref="H31:J35"/>
    <mergeCell ref="H30:J30"/>
    <mergeCell ref="I27:I28"/>
    <mergeCell ref="I11:I12"/>
    <mergeCell ref="I10:J10"/>
    <mergeCell ref="H15:J15"/>
    <mergeCell ref="H26:J26"/>
    <mergeCell ref="I16:I17"/>
    <mergeCell ref="A21:B21"/>
    <mergeCell ref="A22:B22"/>
    <mergeCell ref="A23:B23"/>
    <mergeCell ref="A24:B24"/>
    <mergeCell ref="A25:B25"/>
    <mergeCell ref="A18:B18"/>
    <mergeCell ref="A19:B19"/>
    <mergeCell ref="A20:B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2-000000000000}">
  <sheetPr codeName="Hoja2715">
    <pageSetUpPr fitToPage="1"/>
  </sheetPr>
  <dimension ref="A1:IV46"/>
  <sheetViews>
    <sheetView topLeftCell="A13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264</v>
      </c>
      <c r="B4" s="64"/>
      <c r="C4" s="64"/>
      <c r="D4" s="64"/>
      <c r="E4" s="5" t="s">
        <v>275</v>
      </c>
      <c r="F4" s="6" t="s">
        <v>17</v>
      </c>
      <c r="H4" s="1" t="s">
        <v>1582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905</v>
      </c>
      <c r="B9" s="68">
        <v>1</v>
      </c>
      <c r="C9" s="18">
        <v>2</v>
      </c>
      <c r="D9" s="18">
        <f t="shared" ref="D9:D15" si="0">IF(ISNUMBER(B9),B9*C9,)</f>
        <v>2</v>
      </c>
      <c r="E9" s="17">
        <v>0.55900000000000005</v>
      </c>
      <c r="F9" s="18">
        <v>1.1200000000000001</v>
      </c>
      <c r="G9" s="19">
        <v>1.5E-3</v>
      </c>
      <c r="H9" s="16" t="s">
        <v>906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66" t="s">
        <v>290</v>
      </c>
      <c r="B10" s="68" t="s">
        <v>1463</v>
      </c>
      <c r="C10" s="18" t="s">
        <v>292</v>
      </c>
      <c r="D10" s="18">
        <f t="shared" si="0"/>
        <v>0</v>
      </c>
      <c r="E10" s="17" t="s">
        <v>292</v>
      </c>
      <c r="F10" s="18">
        <v>0.01</v>
      </c>
      <c r="G10" s="19">
        <v>0</v>
      </c>
      <c r="H10" s="16" t="s">
        <v>293</v>
      </c>
      <c r="I10" s="20" t="s">
        <v>294</v>
      </c>
      <c r="J10" s="21">
        <v>1</v>
      </c>
      <c r="K10" s="19">
        <v>1.2999999999999999E-5</v>
      </c>
      <c r="L10" s="22"/>
    </row>
    <row r="11" spans="1:15" x14ac:dyDescent="0.3">
      <c r="A11" s="66" t="s">
        <v>1583</v>
      </c>
      <c r="B11" s="68">
        <v>1</v>
      </c>
      <c r="C11" s="18">
        <v>0.35</v>
      </c>
      <c r="D11" s="18">
        <f t="shared" si="0"/>
        <v>0.35</v>
      </c>
      <c r="E11" s="17">
        <v>0.55900000000000005</v>
      </c>
      <c r="F11" s="18">
        <v>0.2</v>
      </c>
      <c r="G11" s="19">
        <v>2.9999999999999997E-4</v>
      </c>
      <c r="H11" s="16" t="s">
        <v>908</v>
      </c>
      <c r="I11" s="20" t="s">
        <v>342</v>
      </c>
      <c r="J11" s="21">
        <v>0.4</v>
      </c>
      <c r="K11" s="19">
        <v>1.0423999999999999E-4</v>
      </c>
      <c r="L11" s="22"/>
    </row>
    <row r="12" spans="1:15" x14ac:dyDescent="0.3">
      <c r="A12" s="66" t="s">
        <v>909</v>
      </c>
      <c r="B12" s="68">
        <v>2</v>
      </c>
      <c r="C12" s="18">
        <v>0.3</v>
      </c>
      <c r="D12" s="18">
        <f t="shared" si="0"/>
        <v>0.6</v>
      </c>
      <c r="E12" s="17">
        <v>0.55900000000000005</v>
      </c>
      <c r="F12" s="18">
        <v>0.34</v>
      </c>
      <c r="G12" s="19">
        <v>4.0000000000000002E-4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913</v>
      </c>
      <c r="B13" s="68">
        <v>1</v>
      </c>
      <c r="C13" s="18">
        <v>18</v>
      </c>
      <c r="D13" s="18">
        <f t="shared" si="0"/>
        <v>18</v>
      </c>
      <c r="E13" s="17">
        <v>0.55900000000000005</v>
      </c>
      <c r="F13" s="18">
        <v>10.06</v>
      </c>
      <c r="G13" s="19">
        <v>1.3100000000000001E-2</v>
      </c>
      <c r="H13" s="16" t="s">
        <v>914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911</v>
      </c>
      <c r="B14" s="68">
        <v>1</v>
      </c>
      <c r="C14" s="18">
        <v>2</v>
      </c>
      <c r="D14" s="18">
        <f t="shared" si="0"/>
        <v>2</v>
      </c>
      <c r="E14" s="17">
        <v>0.55900000000000005</v>
      </c>
      <c r="F14" s="18">
        <v>1.1200000000000001</v>
      </c>
      <c r="G14" s="19">
        <v>1.5E-3</v>
      </c>
      <c r="H14" s="16" t="s">
        <v>912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915</v>
      </c>
      <c r="B15" s="68">
        <v>1</v>
      </c>
      <c r="C15" s="18">
        <v>0.2</v>
      </c>
      <c r="D15" s="18">
        <f t="shared" si="0"/>
        <v>0.2</v>
      </c>
      <c r="E15" s="17">
        <v>0.55900000000000005</v>
      </c>
      <c r="F15" s="18">
        <v>0.11</v>
      </c>
      <c r="G15" s="19">
        <v>1E-4</v>
      </c>
      <c r="H15" s="16" t="s">
        <v>916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53" t="s">
        <v>295</v>
      </c>
      <c r="B16" s="53"/>
      <c r="C16" s="53"/>
      <c r="D16" s="53"/>
      <c r="E16" s="53"/>
      <c r="F16" s="18">
        <v>12.96</v>
      </c>
      <c r="G16" s="26"/>
      <c r="H16" s="25"/>
      <c r="I16" s="52" t="s">
        <v>296</v>
      </c>
      <c r="J16" s="52"/>
      <c r="K16" s="19">
        <f>SUM(K9:K15)</f>
        <v>1.1724E-4</v>
      </c>
      <c r="L16" s="8"/>
    </row>
    <row r="17" spans="1:12" x14ac:dyDescent="0.3">
      <c r="A17" s="55" t="s">
        <v>297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77" t="s">
        <v>283</v>
      </c>
      <c r="B18" s="77" t="s">
        <v>1</v>
      </c>
      <c r="C18" s="11" t="s">
        <v>298</v>
      </c>
      <c r="D18" s="11" t="s">
        <v>285</v>
      </c>
      <c r="E18" s="11" t="s">
        <v>286</v>
      </c>
      <c r="F18" s="11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66" t="s">
        <v>1631</v>
      </c>
      <c r="B19" s="68">
        <v>0.1</v>
      </c>
      <c r="C19" s="18">
        <v>4.0999999999999996</v>
      </c>
      <c r="D19" s="18">
        <f>IF(ISNUMBER(B19),B19*C19,)</f>
        <v>0.41</v>
      </c>
      <c r="E19" s="17">
        <v>0.53</v>
      </c>
      <c r="F19" s="18">
        <v>0.22</v>
      </c>
      <c r="G19" s="19">
        <v>2.9999999999999997E-4</v>
      </c>
      <c r="H19" s="16" t="s">
        <v>300</v>
      </c>
      <c r="I19" s="20" t="s">
        <v>294</v>
      </c>
      <c r="J19" s="21">
        <v>1</v>
      </c>
      <c r="K19" s="19">
        <v>2.8670000000000003E-4</v>
      </c>
      <c r="L19" s="22"/>
    </row>
    <row r="20" spans="1:12" x14ac:dyDescent="0.3">
      <c r="A20" s="66" t="s">
        <v>1629</v>
      </c>
      <c r="B20" s="68">
        <v>1</v>
      </c>
      <c r="C20" s="18">
        <v>4.55</v>
      </c>
      <c r="D20" s="18">
        <f>IF(ISNUMBER(B20),B20*C20,)</f>
        <v>4.55</v>
      </c>
      <c r="E20" s="17">
        <v>0.55900000000000005</v>
      </c>
      <c r="F20" s="18">
        <v>2.54</v>
      </c>
      <c r="G20" s="19">
        <v>3.3E-3</v>
      </c>
      <c r="H20" s="16" t="s">
        <v>300</v>
      </c>
      <c r="I20" s="20" t="s">
        <v>294</v>
      </c>
      <c r="J20" s="21">
        <v>1</v>
      </c>
      <c r="K20" s="19">
        <v>3.3100999999999998E-3</v>
      </c>
      <c r="L20" s="22"/>
    </row>
    <row r="21" spans="1:12" x14ac:dyDescent="0.3">
      <c r="A21" s="66" t="s">
        <v>935</v>
      </c>
      <c r="B21" s="68">
        <v>1</v>
      </c>
      <c r="C21" s="18">
        <v>4.5599999999999996</v>
      </c>
      <c r="D21" s="18">
        <f>IF(ISNUMBER(B21),B21*C21,)</f>
        <v>4.5599999999999996</v>
      </c>
      <c r="E21" s="17">
        <v>0.55900000000000005</v>
      </c>
      <c r="F21" s="18">
        <v>2.5499999999999998</v>
      </c>
      <c r="G21" s="19">
        <v>3.3E-3</v>
      </c>
      <c r="H21" s="16" t="s">
        <v>300</v>
      </c>
      <c r="I21" s="20" t="s">
        <v>294</v>
      </c>
      <c r="J21" s="21">
        <v>1</v>
      </c>
      <c r="K21" s="19">
        <v>3.3230999999999998E-3</v>
      </c>
      <c r="L21" s="22"/>
    </row>
    <row r="22" spans="1:12" x14ac:dyDescent="0.3">
      <c r="A22" s="66" t="s">
        <v>921</v>
      </c>
      <c r="B22" s="68">
        <v>1</v>
      </c>
      <c r="C22" s="18">
        <v>4.5599999999999996</v>
      </c>
      <c r="D22" s="18">
        <f>IF(ISNUMBER(B22),B22*C22,)</f>
        <v>4.5599999999999996</v>
      </c>
      <c r="E22" s="17">
        <v>0.55900000000000005</v>
      </c>
      <c r="F22" s="18">
        <v>2.5499999999999998</v>
      </c>
      <c r="G22" s="19">
        <v>3.3E-3</v>
      </c>
      <c r="H22" s="16" t="s">
        <v>300</v>
      </c>
      <c r="I22" s="20" t="s">
        <v>294</v>
      </c>
      <c r="J22" s="21">
        <v>1</v>
      </c>
      <c r="K22" s="19">
        <v>3.3230999999999998E-3</v>
      </c>
      <c r="L22" s="22"/>
    </row>
    <row r="23" spans="1:12" x14ac:dyDescent="0.3">
      <c r="A23" s="66" t="s">
        <v>1630</v>
      </c>
      <c r="B23" s="68">
        <v>1</v>
      </c>
      <c r="C23" s="18">
        <v>4.0999999999999996</v>
      </c>
      <c r="D23" s="18">
        <f>IF(ISNUMBER(B23),B23*C23,)</f>
        <v>4.0999999999999996</v>
      </c>
      <c r="E23" s="17">
        <v>0.55900000000000005</v>
      </c>
      <c r="F23" s="18">
        <v>2.29</v>
      </c>
      <c r="G23" s="19">
        <v>3.0000000000000001E-3</v>
      </c>
      <c r="H23" s="16" t="s">
        <v>300</v>
      </c>
      <c r="I23" s="20" t="s">
        <v>294</v>
      </c>
      <c r="J23" s="21">
        <v>1</v>
      </c>
      <c r="K23" s="19">
        <v>2.9842999999999996E-3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10.15</v>
      </c>
      <c r="G24" s="26"/>
      <c r="H24" s="50" t="s">
        <v>296</v>
      </c>
      <c r="I24" s="50"/>
      <c r="J24" s="50"/>
      <c r="K24" s="19">
        <f>SUM(K19:K23)</f>
        <v>1.3227299999999997E-2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25.8" customHeight="1" x14ac:dyDescent="0.3">
      <c r="A27" s="65" t="s">
        <v>1584</v>
      </c>
      <c r="B27" s="65"/>
      <c r="C27" s="20" t="s">
        <v>1269</v>
      </c>
      <c r="D27" s="17">
        <v>1</v>
      </c>
      <c r="E27" s="18">
        <v>680</v>
      </c>
      <c r="F27" s="18">
        <v>680</v>
      </c>
      <c r="G27" s="19">
        <v>0.8862000000000001</v>
      </c>
      <c r="H27" s="16" t="s">
        <v>923</v>
      </c>
      <c r="I27" s="20" t="s">
        <v>342</v>
      </c>
      <c r="J27" s="21">
        <v>0.4</v>
      </c>
      <c r="K27" s="19">
        <v>0.35446203999999992</v>
      </c>
      <c r="L27" s="22"/>
    </row>
    <row r="28" spans="1:12" ht="25.8" customHeight="1" x14ac:dyDescent="0.3">
      <c r="A28" s="65" t="s">
        <v>1585</v>
      </c>
      <c r="B28" s="65"/>
      <c r="C28" s="20" t="s">
        <v>1269</v>
      </c>
      <c r="D28" s="18">
        <v>2</v>
      </c>
      <c r="E28" s="27">
        <v>3.77</v>
      </c>
      <c r="F28" s="18">
        <v>7.54</v>
      </c>
      <c r="G28" s="19">
        <v>9.7999999999999997E-3</v>
      </c>
      <c r="H28" s="16" t="s">
        <v>925</v>
      </c>
      <c r="I28" s="20" t="s">
        <v>319</v>
      </c>
      <c r="J28" s="21">
        <v>0</v>
      </c>
      <c r="K28" s="19">
        <v>0</v>
      </c>
      <c r="L28" s="22"/>
    </row>
    <row r="29" spans="1:12" ht="25.8" customHeight="1" x14ac:dyDescent="0.3">
      <c r="A29" s="65" t="s">
        <v>1586</v>
      </c>
      <c r="B29" s="65"/>
      <c r="C29" s="20" t="s">
        <v>1587</v>
      </c>
      <c r="D29" s="18">
        <v>12</v>
      </c>
      <c r="E29" s="27">
        <v>3.1</v>
      </c>
      <c r="F29" s="18">
        <v>37.200000000000003</v>
      </c>
      <c r="G29" s="19">
        <v>4.8499999999999995E-2</v>
      </c>
      <c r="H29" s="16" t="s">
        <v>928</v>
      </c>
      <c r="I29" s="20" t="s">
        <v>342</v>
      </c>
      <c r="J29" s="21">
        <v>0.4</v>
      </c>
      <c r="K29" s="19">
        <v>1.9391159999999998E-2</v>
      </c>
      <c r="L29" s="22"/>
    </row>
    <row r="30" spans="1:12" ht="25.8" customHeight="1" x14ac:dyDescent="0.3">
      <c r="A30" s="65" t="s">
        <v>931</v>
      </c>
      <c r="B30" s="65"/>
      <c r="C30" s="20" t="s">
        <v>17</v>
      </c>
      <c r="D30" s="18">
        <v>1</v>
      </c>
      <c r="E30" s="27">
        <v>4.75</v>
      </c>
      <c r="F30" s="18">
        <v>4.75</v>
      </c>
      <c r="G30" s="19">
        <v>6.1999999999999998E-3</v>
      </c>
      <c r="H30" s="16" t="s">
        <v>494</v>
      </c>
      <c r="I30" s="20" t="s">
        <v>319</v>
      </c>
      <c r="J30" s="21">
        <v>0</v>
      </c>
      <c r="K30" s="19">
        <v>0</v>
      </c>
      <c r="L30" s="22"/>
    </row>
    <row r="31" spans="1:12" ht="25.8" customHeight="1" x14ac:dyDescent="0.3">
      <c r="A31" s="65" t="s">
        <v>926</v>
      </c>
      <c r="B31" s="65"/>
      <c r="C31" s="20" t="s">
        <v>17</v>
      </c>
      <c r="D31" s="18">
        <v>3</v>
      </c>
      <c r="E31" s="27">
        <v>2.5</v>
      </c>
      <c r="F31" s="18">
        <v>7.5</v>
      </c>
      <c r="G31" s="19">
        <v>9.7999999999999997E-3</v>
      </c>
      <c r="H31" s="16" t="s">
        <v>764</v>
      </c>
      <c r="I31" s="20" t="s">
        <v>319</v>
      </c>
      <c r="J31" s="21">
        <v>0</v>
      </c>
      <c r="K31" s="19">
        <v>0</v>
      </c>
      <c r="L31" s="22"/>
    </row>
    <row r="32" spans="1:12" ht="25.8" customHeight="1" x14ac:dyDescent="0.3">
      <c r="A32" s="65" t="s">
        <v>929</v>
      </c>
      <c r="B32" s="65"/>
      <c r="C32" s="20" t="s">
        <v>17</v>
      </c>
      <c r="D32" s="18">
        <v>1</v>
      </c>
      <c r="E32" s="27">
        <v>6</v>
      </c>
      <c r="F32" s="18">
        <v>6</v>
      </c>
      <c r="G32" s="19">
        <v>7.8000000000000005E-3</v>
      </c>
      <c r="H32" s="16" t="s">
        <v>930</v>
      </c>
      <c r="I32" s="20" t="s">
        <v>342</v>
      </c>
      <c r="J32" s="21">
        <v>0.4</v>
      </c>
      <c r="K32" s="19">
        <v>3.1276000000000003E-3</v>
      </c>
      <c r="L32" s="22"/>
    </row>
    <row r="33" spans="1:12" ht="25.8" customHeight="1" x14ac:dyDescent="0.3">
      <c r="A33" s="65" t="s">
        <v>932</v>
      </c>
      <c r="B33" s="65"/>
      <c r="C33" s="20" t="s">
        <v>24</v>
      </c>
      <c r="D33" s="18">
        <v>3</v>
      </c>
      <c r="E33" s="27">
        <v>0.42</v>
      </c>
      <c r="F33" s="18">
        <v>1.26</v>
      </c>
      <c r="G33" s="19">
        <v>1.6000000000000001E-3</v>
      </c>
      <c r="H33" s="16" t="s">
        <v>928</v>
      </c>
      <c r="I33" s="20" t="s">
        <v>342</v>
      </c>
      <c r="J33" s="21">
        <v>0.4</v>
      </c>
      <c r="K33" s="19">
        <v>6.5680000000000003E-4</v>
      </c>
      <c r="L33" s="22"/>
    </row>
    <row r="34" spans="1:12" x14ac:dyDescent="0.3">
      <c r="A34" s="53" t="s">
        <v>304</v>
      </c>
      <c r="B34" s="53"/>
      <c r="C34" s="53"/>
      <c r="D34" s="53"/>
      <c r="E34" s="53"/>
      <c r="F34" s="18">
        <v>744.25</v>
      </c>
      <c r="G34" s="26"/>
      <c r="H34" s="50" t="s">
        <v>296</v>
      </c>
      <c r="I34" s="50"/>
      <c r="J34" s="50"/>
      <c r="K34" s="19">
        <f>SUM(K27:K33)</f>
        <v>0.37763759999999996</v>
      </c>
    </row>
    <row r="35" spans="1:12" x14ac:dyDescent="0.3">
      <c r="A35" s="55" t="s">
        <v>305</v>
      </c>
      <c r="B35" s="55"/>
      <c r="C35" s="55"/>
      <c r="D35" s="55"/>
      <c r="E35" s="55"/>
      <c r="F35" s="55"/>
      <c r="G35" s="11" t="s">
        <v>279</v>
      </c>
      <c r="H35" s="11" t="s">
        <v>280</v>
      </c>
      <c r="I35" s="51" t="s">
        <v>281</v>
      </c>
      <c r="J35" s="11" t="s">
        <v>282</v>
      </c>
      <c r="K35" s="11" t="s">
        <v>282</v>
      </c>
    </row>
    <row r="36" spans="1:12" x14ac:dyDescent="0.3">
      <c r="A36" s="83" t="s">
        <v>283</v>
      </c>
      <c r="B36" s="83"/>
      <c r="C36" s="14" t="s">
        <v>0</v>
      </c>
      <c r="D36" s="11" t="s">
        <v>1</v>
      </c>
      <c r="E36" s="11" t="s">
        <v>306</v>
      </c>
      <c r="F36" s="11" t="s">
        <v>287</v>
      </c>
      <c r="G36" s="11" t="s">
        <v>288</v>
      </c>
      <c r="H36" s="11" t="s">
        <v>289</v>
      </c>
      <c r="I36" s="51"/>
      <c r="J36" s="11"/>
      <c r="K36" s="11" t="s">
        <v>289</v>
      </c>
    </row>
    <row r="37" spans="1:12" x14ac:dyDescent="0.3">
      <c r="A37" s="65"/>
      <c r="B37" s="65"/>
      <c r="C37" s="20"/>
      <c r="D37" s="17"/>
      <c r="E37" s="18"/>
      <c r="F37" s="18"/>
      <c r="G37" s="19"/>
      <c r="H37" s="16"/>
      <c r="I37" s="20"/>
      <c r="J37" s="21"/>
      <c r="K37" s="19"/>
      <c r="L37" s="22"/>
    </row>
    <row r="38" spans="1:12" x14ac:dyDescent="0.3">
      <c r="A38" s="53" t="s">
        <v>307</v>
      </c>
      <c r="B38" s="53"/>
      <c r="C38" s="53"/>
      <c r="D38" s="53"/>
      <c r="E38" s="53"/>
      <c r="F38" s="18">
        <v>0</v>
      </c>
      <c r="G38" s="26"/>
      <c r="H38" s="50" t="s">
        <v>296</v>
      </c>
      <c r="I38" s="50"/>
      <c r="J38" s="50"/>
      <c r="K38" s="28">
        <f>SUM(K37)</f>
        <v>0</v>
      </c>
    </row>
    <row r="39" spans="1:12" x14ac:dyDescent="0.3">
      <c r="A39" s="78"/>
      <c r="B39" s="81"/>
      <c r="C39" s="30" t="s">
        <v>308</v>
      </c>
      <c r="D39" s="31"/>
      <c r="E39" s="27"/>
      <c r="F39" s="18">
        <v>767.36</v>
      </c>
      <c r="G39" s="32"/>
      <c r="H39" s="41"/>
      <c r="I39" s="42"/>
      <c r="J39" s="43"/>
      <c r="K39" s="33"/>
    </row>
    <row r="40" spans="1:12" x14ac:dyDescent="0.3">
      <c r="A40" s="79"/>
      <c r="B40" s="84"/>
      <c r="C40" s="30" t="s">
        <v>309</v>
      </c>
      <c r="D40" s="18"/>
      <c r="E40" s="21" t="s">
        <v>310</v>
      </c>
      <c r="F40" s="18">
        <v>153.47</v>
      </c>
      <c r="G40" s="35"/>
      <c r="H40" s="44"/>
      <c r="I40" s="45"/>
      <c r="J40" s="46"/>
      <c r="K40" s="35"/>
    </row>
    <row r="41" spans="1:12" x14ac:dyDescent="0.3">
      <c r="A41" s="79"/>
      <c r="B41" s="84"/>
      <c r="C41" s="30" t="s">
        <v>311</v>
      </c>
      <c r="D41" s="18"/>
      <c r="E41" s="18"/>
      <c r="F41" s="18"/>
      <c r="G41" s="36">
        <v>1</v>
      </c>
      <c r="H41" s="44"/>
      <c r="I41" s="45"/>
      <c r="J41" s="46"/>
      <c r="K41" s="37">
        <v>0.39100000000000001</v>
      </c>
    </row>
    <row r="42" spans="1:12" x14ac:dyDescent="0.3">
      <c r="A42" s="79"/>
      <c r="B42" s="84"/>
      <c r="C42" s="30" t="s">
        <v>312</v>
      </c>
      <c r="D42" s="20"/>
      <c r="E42" s="18"/>
      <c r="F42" s="31">
        <v>920.83</v>
      </c>
      <c r="G42" s="38"/>
      <c r="H42" s="44"/>
      <c r="I42" s="45"/>
      <c r="J42" s="46"/>
      <c r="K42" s="35"/>
    </row>
    <row r="43" spans="1:12" x14ac:dyDescent="0.3">
      <c r="A43" s="79"/>
      <c r="B43" s="84"/>
      <c r="C43" s="30" t="s">
        <v>313</v>
      </c>
      <c r="D43" s="18"/>
      <c r="E43" s="18"/>
      <c r="F43" s="31">
        <f>F42</f>
        <v>920.83</v>
      </c>
      <c r="G43" s="39"/>
      <c r="H43" s="47"/>
      <c r="I43" s="48"/>
      <c r="J43" s="49"/>
      <c r="K43" s="40"/>
    </row>
    <row r="44" spans="1:12" x14ac:dyDescent="0.3">
      <c r="A44" s="79"/>
      <c r="B44" s="84"/>
      <c r="C44" s="8"/>
      <c r="D44" s="8"/>
      <c r="E44" s="8"/>
      <c r="F44" s="8"/>
    </row>
    <row r="45" spans="1:12" x14ac:dyDescent="0.3">
      <c r="A45" s="79"/>
      <c r="B45" s="84"/>
      <c r="C45" s="8"/>
      <c r="D45" s="8"/>
      <c r="E45" s="8"/>
      <c r="F45" s="8"/>
    </row>
    <row r="46" spans="1:12" x14ac:dyDescent="0.3">
      <c r="A46" s="79"/>
      <c r="B46" s="84"/>
      <c r="C46" s="8"/>
      <c r="D46" s="8"/>
      <c r="E46" s="8"/>
      <c r="F46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6:E16"/>
    <mergeCell ref="A17:F17"/>
    <mergeCell ref="A24:E24"/>
    <mergeCell ref="I7:I8"/>
    <mergeCell ref="I17:I18"/>
    <mergeCell ref="I16:J16"/>
    <mergeCell ref="H24:J24"/>
    <mergeCell ref="E1:F1"/>
    <mergeCell ref="A2:F2"/>
    <mergeCell ref="G2:K2"/>
    <mergeCell ref="A4:D5"/>
    <mergeCell ref="A7:F7"/>
    <mergeCell ref="H39:J43"/>
    <mergeCell ref="H38:J38"/>
    <mergeCell ref="I35:I36"/>
    <mergeCell ref="A38:E38"/>
    <mergeCell ref="A37:B37"/>
    <mergeCell ref="A35:F35"/>
    <mergeCell ref="A36:B36"/>
    <mergeCell ref="H34:J34"/>
    <mergeCell ref="I25:I26"/>
    <mergeCell ref="A29:B29"/>
    <mergeCell ref="A30:B30"/>
    <mergeCell ref="A31:B31"/>
    <mergeCell ref="A32:B32"/>
    <mergeCell ref="A34:E34"/>
    <mergeCell ref="A33:B33"/>
    <mergeCell ref="A26:B26"/>
    <mergeCell ref="A25:F25"/>
    <mergeCell ref="A27:B27"/>
    <mergeCell ref="A28:B2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3" orientation="landscape" errors="blank" horizontalDpi="8189" verticalDpi="16381" r:id="rId1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2-000000000000}">
  <sheetPr codeName="Hoja2716">
    <pageSetUpPr fitToPage="1"/>
  </sheetPr>
  <dimension ref="A1:IV48"/>
  <sheetViews>
    <sheetView topLeftCell="A15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129</v>
      </c>
      <c r="B4" s="64"/>
      <c r="C4" s="64"/>
      <c r="D4" s="64"/>
      <c r="E4" s="5" t="s">
        <v>275</v>
      </c>
      <c r="F4" s="6" t="s">
        <v>17</v>
      </c>
      <c r="H4" s="1" t="s">
        <v>1588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905</v>
      </c>
      <c r="B9" s="68">
        <v>1</v>
      </c>
      <c r="C9" s="18">
        <v>2</v>
      </c>
      <c r="D9" s="18">
        <f t="shared" ref="D9:D16" si="0">IF(ISNUMBER(B9),B9*C9,)</f>
        <v>2</v>
      </c>
      <c r="E9" s="17">
        <v>0.60799999999999998</v>
      </c>
      <c r="F9" s="18">
        <v>1.22</v>
      </c>
      <c r="G9" s="19">
        <v>9.0000000000000011E-3</v>
      </c>
      <c r="H9" s="16" t="s">
        <v>906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66" t="s">
        <v>290</v>
      </c>
      <c r="B10" s="68" t="s">
        <v>291</v>
      </c>
      <c r="C10" s="18" t="s">
        <v>292</v>
      </c>
      <c r="D10" s="18">
        <f t="shared" si="0"/>
        <v>0</v>
      </c>
      <c r="E10" s="17" t="s">
        <v>292</v>
      </c>
      <c r="F10" s="18">
        <v>0.81</v>
      </c>
      <c r="G10" s="19">
        <v>6.0000000000000001E-3</v>
      </c>
      <c r="H10" s="16" t="s">
        <v>293</v>
      </c>
      <c r="I10" s="20" t="s">
        <v>294</v>
      </c>
      <c r="J10" s="21">
        <v>1</v>
      </c>
      <c r="K10" s="19">
        <v>5.9894000000000006E-3</v>
      </c>
      <c r="L10" s="22"/>
    </row>
    <row r="11" spans="1:15" x14ac:dyDescent="0.3">
      <c r="A11" s="66" t="s">
        <v>909</v>
      </c>
      <c r="B11" s="68">
        <v>2</v>
      </c>
      <c r="C11" s="18">
        <v>0.3</v>
      </c>
      <c r="D11" s="18">
        <f t="shared" si="0"/>
        <v>0.6</v>
      </c>
      <c r="E11" s="17">
        <v>0.60799999999999998</v>
      </c>
      <c r="F11" s="18">
        <v>0.36</v>
      </c>
      <c r="G11" s="19">
        <v>2.7000000000000001E-3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934</v>
      </c>
      <c r="B12" s="68">
        <v>1</v>
      </c>
      <c r="C12" s="18">
        <v>0.05</v>
      </c>
      <c r="D12" s="18">
        <f t="shared" si="0"/>
        <v>0.05</v>
      </c>
      <c r="E12" s="17">
        <v>0.60799999999999998</v>
      </c>
      <c r="F12" s="18">
        <v>0.03</v>
      </c>
      <c r="G12" s="19">
        <v>2.0000000000000001E-4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911</v>
      </c>
      <c r="B13" s="68">
        <v>1</v>
      </c>
      <c r="C13" s="18">
        <v>2</v>
      </c>
      <c r="D13" s="18">
        <f t="shared" si="0"/>
        <v>2</v>
      </c>
      <c r="E13" s="17">
        <v>0.60799999999999998</v>
      </c>
      <c r="F13" s="18">
        <v>1.22</v>
      </c>
      <c r="G13" s="19">
        <v>9.0000000000000011E-3</v>
      </c>
      <c r="H13" s="16" t="s">
        <v>912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915</v>
      </c>
      <c r="B14" s="68">
        <v>1</v>
      </c>
      <c r="C14" s="18">
        <v>0.2</v>
      </c>
      <c r="D14" s="18">
        <f t="shared" si="0"/>
        <v>0.2</v>
      </c>
      <c r="E14" s="17">
        <v>0.60799999999999998</v>
      </c>
      <c r="F14" s="18">
        <v>0.12</v>
      </c>
      <c r="G14" s="19">
        <v>8.9999999999999998E-4</v>
      </c>
      <c r="H14" s="16" t="s">
        <v>916</v>
      </c>
      <c r="I14" s="20" t="s">
        <v>319</v>
      </c>
      <c r="J14" s="21">
        <v>0</v>
      </c>
      <c r="K14" s="19">
        <v>0</v>
      </c>
      <c r="L14" s="22"/>
    </row>
    <row r="15" spans="1:15" ht="24" x14ac:dyDescent="0.3">
      <c r="A15" s="66" t="s">
        <v>917</v>
      </c>
      <c r="B15" s="68">
        <v>1</v>
      </c>
      <c r="C15" s="18">
        <v>0.25</v>
      </c>
      <c r="D15" s="18">
        <f t="shared" si="0"/>
        <v>0.25</v>
      </c>
      <c r="E15" s="17">
        <v>0.60799999999999998</v>
      </c>
      <c r="F15" s="18">
        <v>0.15</v>
      </c>
      <c r="G15" s="19">
        <v>1.1000000000000001E-3</v>
      </c>
      <c r="H15" s="16" t="s">
        <v>910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66" t="s">
        <v>918</v>
      </c>
      <c r="B16" s="68" t="s">
        <v>919</v>
      </c>
      <c r="C16" s="18" t="s">
        <v>292</v>
      </c>
      <c r="D16" s="18">
        <f t="shared" si="0"/>
        <v>0</v>
      </c>
      <c r="E16" s="17" t="s">
        <v>292</v>
      </c>
      <c r="F16" s="18">
        <v>0.33</v>
      </c>
      <c r="G16" s="19">
        <v>2.3999999999999998E-3</v>
      </c>
      <c r="H16" s="16" t="s">
        <v>920</v>
      </c>
      <c r="I16" s="20" t="s">
        <v>319</v>
      </c>
      <c r="J16" s="21">
        <v>0</v>
      </c>
      <c r="K16" s="19">
        <v>0</v>
      </c>
      <c r="L16" s="22"/>
    </row>
    <row r="17" spans="1:12" x14ac:dyDescent="0.3">
      <c r="A17" s="53" t="s">
        <v>295</v>
      </c>
      <c r="B17" s="53"/>
      <c r="C17" s="53"/>
      <c r="D17" s="53"/>
      <c r="E17" s="53"/>
      <c r="F17" s="18">
        <v>4.2399999999999993</v>
      </c>
      <c r="G17" s="26"/>
      <c r="H17" s="25"/>
      <c r="I17" s="52" t="s">
        <v>296</v>
      </c>
      <c r="J17" s="52"/>
      <c r="K17" s="19">
        <f>SUM(K9:K16)</f>
        <v>5.9894000000000006E-3</v>
      </c>
      <c r="L17" s="8"/>
    </row>
    <row r="18" spans="1:12" x14ac:dyDescent="0.3">
      <c r="A18" s="55" t="s">
        <v>297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77" t="s">
        <v>283</v>
      </c>
      <c r="B19" s="77" t="s">
        <v>1</v>
      </c>
      <c r="C19" s="11" t="s">
        <v>298</v>
      </c>
      <c r="D19" s="11" t="s">
        <v>285</v>
      </c>
      <c r="E19" s="11" t="s">
        <v>286</v>
      </c>
      <c r="F19" s="11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66" t="s">
        <v>1631</v>
      </c>
      <c r="B20" s="68">
        <v>0.1</v>
      </c>
      <c r="C20" s="18">
        <v>4.0999999999999996</v>
      </c>
      <c r="D20" s="18">
        <f>IF(ISNUMBER(B20),B20*C20,)</f>
        <v>0.41</v>
      </c>
      <c r="E20" s="17">
        <v>0.60799999999999998</v>
      </c>
      <c r="F20" s="18">
        <v>0.25</v>
      </c>
      <c r="G20" s="19">
        <v>1.8E-3</v>
      </c>
      <c r="H20" s="16" t="s">
        <v>300</v>
      </c>
      <c r="I20" s="20" t="s">
        <v>294</v>
      </c>
      <c r="J20" s="21">
        <v>1</v>
      </c>
      <c r="K20" s="19">
        <v>1.8485999999999999E-3</v>
      </c>
      <c r="L20" s="22"/>
    </row>
    <row r="21" spans="1:12" x14ac:dyDescent="0.3">
      <c r="A21" s="66" t="s">
        <v>1630</v>
      </c>
      <c r="B21" s="68">
        <v>2</v>
      </c>
      <c r="C21" s="18">
        <v>4.0999999999999996</v>
      </c>
      <c r="D21" s="18">
        <f>IF(ISNUMBER(B21),B21*C21,)</f>
        <v>8.1999999999999993</v>
      </c>
      <c r="E21" s="17">
        <v>0.60799999999999998</v>
      </c>
      <c r="F21" s="18">
        <v>4.99</v>
      </c>
      <c r="G21" s="19">
        <v>3.6900000000000002E-2</v>
      </c>
      <c r="H21" s="16" t="s">
        <v>300</v>
      </c>
      <c r="I21" s="20" t="s">
        <v>294</v>
      </c>
      <c r="J21" s="21">
        <v>1</v>
      </c>
      <c r="K21" s="19">
        <v>3.6897399999999997E-2</v>
      </c>
      <c r="L21" s="22"/>
    </row>
    <row r="22" spans="1:12" x14ac:dyDescent="0.3">
      <c r="A22" s="66" t="s">
        <v>1629</v>
      </c>
      <c r="B22" s="68">
        <v>2</v>
      </c>
      <c r="C22" s="18">
        <v>4.55</v>
      </c>
      <c r="D22" s="18">
        <f>IF(ISNUMBER(B22),B22*C22,)</f>
        <v>9.1</v>
      </c>
      <c r="E22" s="17">
        <v>0.60799999999999998</v>
      </c>
      <c r="F22" s="18">
        <v>5.53</v>
      </c>
      <c r="G22" s="19">
        <v>4.0899999999999999E-2</v>
      </c>
      <c r="H22" s="16" t="s">
        <v>300</v>
      </c>
      <c r="I22" s="20" t="s">
        <v>294</v>
      </c>
      <c r="J22" s="21">
        <v>1</v>
      </c>
      <c r="K22" s="19">
        <v>4.0890300000000004E-2</v>
      </c>
      <c r="L22" s="22"/>
    </row>
    <row r="23" spans="1:12" x14ac:dyDescent="0.3">
      <c r="A23" s="66" t="s">
        <v>935</v>
      </c>
      <c r="B23" s="68">
        <v>1</v>
      </c>
      <c r="C23" s="18">
        <v>4.5599999999999996</v>
      </c>
      <c r="D23" s="18">
        <f>IF(ISNUMBER(B23),B23*C23,)</f>
        <v>4.5599999999999996</v>
      </c>
      <c r="E23" s="17">
        <v>0.60799999999999998</v>
      </c>
      <c r="F23" s="18">
        <v>2.77</v>
      </c>
      <c r="G23" s="19">
        <v>2.0499999999999997E-2</v>
      </c>
      <c r="H23" s="16" t="s">
        <v>300</v>
      </c>
      <c r="I23" s="20" t="s">
        <v>294</v>
      </c>
      <c r="J23" s="21">
        <v>1</v>
      </c>
      <c r="K23" s="19">
        <v>2.04821E-2</v>
      </c>
      <c r="L23" s="22"/>
    </row>
    <row r="24" spans="1:12" x14ac:dyDescent="0.3">
      <c r="A24" s="66" t="s">
        <v>935</v>
      </c>
      <c r="B24" s="68">
        <v>1</v>
      </c>
      <c r="C24" s="18">
        <v>4.5599999999999996</v>
      </c>
      <c r="D24" s="18">
        <f>IF(ISNUMBER(B24),B24*C24,)</f>
        <v>4.5599999999999996</v>
      </c>
      <c r="E24" s="17">
        <v>0.60399999999999998</v>
      </c>
      <c r="F24" s="18">
        <v>2.75</v>
      </c>
      <c r="G24" s="19">
        <v>2.0299999999999999E-2</v>
      </c>
      <c r="H24" s="16" t="s">
        <v>300</v>
      </c>
      <c r="I24" s="20" t="s">
        <v>294</v>
      </c>
      <c r="J24" s="21">
        <v>1</v>
      </c>
      <c r="K24" s="19">
        <v>2.03342E-2</v>
      </c>
      <c r="L24" s="22"/>
    </row>
    <row r="25" spans="1:12" x14ac:dyDescent="0.3">
      <c r="A25" s="53" t="s">
        <v>301</v>
      </c>
      <c r="B25" s="53"/>
      <c r="C25" s="53"/>
      <c r="D25" s="53"/>
      <c r="E25" s="53"/>
      <c r="F25" s="18">
        <v>16.29</v>
      </c>
      <c r="G25" s="26"/>
      <c r="H25" s="50" t="s">
        <v>296</v>
      </c>
      <c r="I25" s="50"/>
      <c r="J25" s="50"/>
      <c r="K25" s="19">
        <f>SUM(K20:K24)</f>
        <v>0.12045259999999999</v>
      </c>
    </row>
    <row r="26" spans="1:12" x14ac:dyDescent="0.3">
      <c r="A26" s="55" t="s">
        <v>302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3" t="s">
        <v>1</v>
      </c>
      <c r="E27" s="14" t="s">
        <v>303</v>
      </c>
      <c r="F27" s="14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ht="27" customHeight="1" x14ac:dyDescent="0.3">
      <c r="A28" s="65" t="s">
        <v>936</v>
      </c>
      <c r="B28" s="65"/>
      <c r="C28" s="20" t="s">
        <v>17</v>
      </c>
      <c r="D28" s="17">
        <v>1</v>
      </c>
      <c r="E28" s="18">
        <v>5.7</v>
      </c>
      <c r="F28" s="18">
        <v>5.7</v>
      </c>
      <c r="G28" s="19">
        <v>4.2099999999999999E-2</v>
      </c>
      <c r="H28" s="16" t="s">
        <v>494</v>
      </c>
      <c r="I28" s="20" t="s">
        <v>319</v>
      </c>
      <c r="J28" s="21">
        <v>0</v>
      </c>
      <c r="K28" s="19">
        <v>0</v>
      </c>
      <c r="L28" s="22"/>
    </row>
    <row r="29" spans="1:12" ht="27" customHeight="1" x14ac:dyDescent="0.3">
      <c r="A29" s="65" t="s">
        <v>937</v>
      </c>
      <c r="B29" s="65"/>
      <c r="C29" s="20" t="s">
        <v>17</v>
      </c>
      <c r="D29" s="18">
        <v>1</v>
      </c>
      <c r="E29" s="27">
        <v>6.8</v>
      </c>
      <c r="F29" s="18">
        <v>6.8</v>
      </c>
      <c r="G29" s="19">
        <v>5.0300000000000004E-2</v>
      </c>
      <c r="H29" s="16" t="s">
        <v>930</v>
      </c>
      <c r="I29" s="20" t="s">
        <v>342</v>
      </c>
      <c r="J29" s="21">
        <v>0.4</v>
      </c>
      <c r="K29" s="19">
        <v>2.0112400000000002E-2</v>
      </c>
      <c r="L29" s="22"/>
    </row>
    <row r="30" spans="1:12" ht="27" customHeight="1" x14ac:dyDescent="0.3">
      <c r="A30" s="65" t="s">
        <v>938</v>
      </c>
      <c r="B30" s="65"/>
      <c r="C30" s="20" t="s">
        <v>17</v>
      </c>
      <c r="D30" s="18">
        <v>1</v>
      </c>
      <c r="E30" s="27">
        <v>68</v>
      </c>
      <c r="F30" s="18">
        <v>68</v>
      </c>
      <c r="G30" s="19">
        <v>0.50280000000000002</v>
      </c>
      <c r="H30" s="16" t="s">
        <v>939</v>
      </c>
      <c r="I30" s="20" t="s">
        <v>319</v>
      </c>
      <c r="J30" s="21">
        <v>0</v>
      </c>
      <c r="K30" s="19">
        <v>0</v>
      </c>
      <c r="L30" s="22"/>
    </row>
    <row r="31" spans="1:12" ht="27" customHeight="1" x14ac:dyDescent="0.3">
      <c r="A31" s="65" t="s">
        <v>940</v>
      </c>
      <c r="B31" s="65"/>
      <c r="C31" s="20" t="s">
        <v>17</v>
      </c>
      <c r="D31" s="18">
        <v>1</v>
      </c>
      <c r="E31" s="27">
        <v>18.5</v>
      </c>
      <c r="F31" s="18">
        <v>18.5</v>
      </c>
      <c r="G31" s="19">
        <v>0.1368</v>
      </c>
      <c r="H31" s="16" t="s">
        <v>941</v>
      </c>
      <c r="I31" s="20" t="s">
        <v>319</v>
      </c>
      <c r="J31" s="21">
        <v>0.4</v>
      </c>
      <c r="K31" s="19">
        <v>5.4717520000000006E-2</v>
      </c>
      <c r="L31" s="22"/>
    </row>
    <row r="32" spans="1:12" ht="39.6" customHeight="1" x14ac:dyDescent="0.3">
      <c r="A32" s="65" t="s">
        <v>942</v>
      </c>
      <c r="B32" s="65"/>
      <c r="C32" s="20" t="s">
        <v>17</v>
      </c>
      <c r="D32" s="18">
        <v>1</v>
      </c>
      <c r="E32" s="27">
        <v>5</v>
      </c>
      <c r="F32" s="18">
        <v>5</v>
      </c>
      <c r="G32" s="19">
        <v>3.7000000000000005E-2</v>
      </c>
      <c r="H32" s="16" t="s">
        <v>943</v>
      </c>
      <c r="I32" s="20" t="s">
        <v>342</v>
      </c>
      <c r="J32" s="21">
        <v>0.4</v>
      </c>
      <c r="K32" s="19">
        <v>1.4788520000000001E-2</v>
      </c>
      <c r="L32" s="22"/>
    </row>
    <row r="33" spans="1:12" ht="27" customHeight="1" x14ac:dyDescent="0.3">
      <c r="A33" s="65" t="s">
        <v>944</v>
      </c>
      <c r="B33" s="65"/>
      <c r="C33" s="20" t="s">
        <v>17</v>
      </c>
      <c r="D33" s="18">
        <v>1</v>
      </c>
      <c r="E33" s="27">
        <v>5.25</v>
      </c>
      <c r="F33" s="18">
        <v>5.25</v>
      </c>
      <c r="G33" s="19">
        <v>3.8800000000000001E-2</v>
      </c>
      <c r="H33" s="16" t="s">
        <v>945</v>
      </c>
      <c r="I33" s="20" t="s">
        <v>342</v>
      </c>
      <c r="J33" s="21">
        <v>0.4</v>
      </c>
      <c r="K33" s="19">
        <v>1.552796E-2</v>
      </c>
      <c r="L33" s="22"/>
    </row>
    <row r="34" spans="1:12" ht="27" customHeight="1" x14ac:dyDescent="0.3">
      <c r="A34" s="65" t="s">
        <v>946</v>
      </c>
      <c r="B34" s="65"/>
      <c r="C34" s="20" t="s">
        <v>17</v>
      </c>
      <c r="D34" s="18">
        <v>1</v>
      </c>
      <c r="E34" s="27">
        <v>4.01</v>
      </c>
      <c r="F34" s="18">
        <v>4.01</v>
      </c>
      <c r="G34" s="19">
        <v>2.9700000000000001E-2</v>
      </c>
      <c r="H34" s="16" t="s">
        <v>925</v>
      </c>
      <c r="I34" s="20" t="s">
        <v>319</v>
      </c>
      <c r="J34" s="21">
        <v>0</v>
      </c>
      <c r="K34" s="19">
        <v>0</v>
      </c>
      <c r="L34" s="22"/>
    </row>
    <row r="35" spans="1:12" ht="27" customHeight="1" x14ac:dyDescent="0.3">
      <c r="A35" s="65" t="s">
        <v>947</v>
      </c>
      <c r="B35" s="65"/>
      <c r="C35" s="20" t="s">
        <v>17</v>
      </c>
      <c r="D35" s="18">
        <v>1</v>
      </c>
      <c r="E35" s="27">
        <v>1.45</v>
      </c>
      <c r="F35" s="18">
        <v>1.45</v>
      </c>
      <c r="G35" s="19">
        <v>1.0700000000000001E-2</v>
      </c>
      <c r="H35" s="16" t="s">
        <v>948</v>
      </c>
      <c r="I35" s="20" t="s">
        <v>342</v>
      </c>
      <c r="J35" s="21">
        <v>0.4</v>
      </c>
      <c r="K35" s="19">
        <v>4.2886800000000004E-3</v>
      </c>
      <c r="L35" s="22"/>
    </row>
    <row r="36" spans="1:12" x14ac:dyDescent="0.3">
      <c r="A36" s="53" t="s">
        <v>304</v>
      </c>
      <c r="B36" s="53"/>
      <c r="C36" s="53"/>
      <c r="D36" s="53"/>
      <c r="E36" s="53"/>
      <c r="F36" s="18">
        <v>114.71000000000001</v>
      </c>
      <c r="G36" s="26"/>
      <c r="H36" s="50" t="s">
        <v>296</v>
      </c>
      <c r="I36" s="50"/>
      <c r="J36" s="50"/>
      <c r="K36" s="19">
        <f>SUM(K28:K35)</f>
        <v>0.10943508</v>
      </c>
    </row>
    <row r="37" spans="1:12" x14ac:dyDescent="0.3">
      <c r="A37" s="55" t="s">
        <v>305</v>
      </c>
      <c r="B37" s="55"/>
      <c r="C37" s="55"/>
      <c r="D37" s="55"/>
      <c r="E37" s="55"/>
      <c r="F37" s="55"/>
      <c r="G37" s="11" t="s">
        <v>279</v>
      </c>
      <c r="H37" s="11" t="s">
        <v>280</v>
      </c>
      <c r="I37" s="51" t="s">
        <v>281</v>
      </c>
      <c r="J37" s="11" t="s">
        <v>282</v>
      </c>
      <c r="K37" s="11" t="s">
        <v>282</v>
      </c>
    </row>
    <row r="38" spans="1:12" x14ac:dyDescent="0.3">
      <c r="A38" s="83" t="s">
        <v>283</v>
      </c>
      <c r="B38" s="83"/>
      <c r="C38" s="14" t="s">
        <v>0</v>
      </c>
      <c r="D38" s="11" t="s">
        <v>1</v>
      </c>
      <c r="E38" s="11" t="s">
        <v>306</v>
      </c>
      <c r="F38" s="11" t="s">
        <v>287</v>
      </c>
      <c r="G38" s="11" t="s">
        <v>288</v>
      </c>
      <c r="H38" s="11" t="s">
        <v>289</v>
      </c>
      <c r="I38" s="51"/>
      <c r="J38" s="11"/>
      <c r="K38" s="11" t="s">
        <v>289</v>
      </c>
    </row>
    <row r="39" spans="1:12" x14ac:dyDescent="0.3">
      <c r="A39" s="65"/>
      <c r="B39" s="65"/>
      <c r="C39" s="20"/>
      <c r="D39" s="17"/>
      <c r="E39" s="18"/>
      <c r="F39" s="18"/>
      <c r="G39" s="19"/>
      <c r="H39" s="16"/>
      <c r="I39" s="20"/>
      <c r="J39" s="21"/>
      <c r="K39" s="19"/>
      <c r="L39" s="22"/>
    </row>
    <row r="40" spans="1:12" x14ac:dyDescent="0.3">
      <c r="A40" s="53" t="s">
        <v>307</v>
      </c>
      <c r="B40" s="53"/>
      <c r="C40" s="53"/>
      <c r="D40" s="53"/>
      <c r="E40" s="53"/>
      <c r="F40" s="18">
        <v>0</v>
      </c>
      <c r="G40" s="26"/>
      <c r="H40" s="50" t="s">
        <v>296</v>
      </c>
      <c r="I40" s="50"/>
      <c r="J40" s="50"/>
      <c r="K40" s="28">
        <f>SUM(K39)</f>
        <v>0</v>
      </c>
    </row>
    <row r="41" spans="1:12" x14ac:dyDescent="0.3">
      <c r="A41" s="78"/>
      <c r="B41" s="81"/>
      <c r="C41" s="30" t="s">
        <v>308</v>
      </c>
      <c r="D41" s="31"/>
      <c r="E41" s="27"/>
      <c r="F41" s="18">
        <v>135.24</v>
      </c>
      <c r="G41" s="32"/>
      <c r="H41" s="41"/>
      <c r="I41" s="42"/>
      <c r="J41" s="43"/>
      <c r="K41" s="33"/>
    </row>
    <row r="42" spans="1:12" x14ac:dyDescent="0.3">
      <c r="A42" s="79"/>
      <c r="B42" s="84"/>
      <c r="C42" s="30" t="s">
        <v>309</v>
      </c>
      <c r="D42" s="18"/>
      <c r="E42" s="21" t="s">
        <v>310</v>
      </c>
      <c r="F42" s="18">
        <v>27.05</v>
      </c>
      <c r="G42" s="35"/>
      <c r="H42" s="44"/>
      <c r="I42" s="45"/>
      <c r="J42" s="46"/>
      <c r="K42" s="35"/>
    </row>
    <row r="43" spans="1:12" x14ac:dyDescent="0.3">
      <c r="A43" s="79"/>
      <c r="B43" s="84"/>
      <c r="C43" s="30" t="s">
        <v>311</v>
      </c>
      <c r="D43" s="18"/>
      <c r="E43" s="18"/>
      <c r="F43" s="18"/>
      <c r="G43" s="36">
        <v>1</v>
      </c>
      <c r="H43" s="44"/>
      <c r="I43" s="45"/>
      <c r="J43" s="46"/>
      <c r="K43" s="37">
        <v>0.2359</v>
      </c>
    </row>
    <row r="44" spans="1:12" x14ac:dyDescent="0.3">
      <c r="A44" s="79"/>
      <c r="B44" s="84"/>
      <c r="C44" s="30" t="s">
        <v>312</v>
      </c>
      <c r="D44" s="20"/>
      <c r="E44" s="18"/>
      <c r="F44" s="31">
        <v>162.29000000000002</v>
      </c>
      <c r="G44" s="38"/>
      <c r="H44" s="44"/>
      <c r="I44" s="45"/>
      <c r="J44" s="46"/>
      <c r="K44" s="35"/>
    </row>
    <row r="45" spans="1:12" x14ac:dyDescent="0.3">
      <c r="A45" s="79"/>
      <c r="B45" s="84"/>
      <c r="C45" s="30" t="s">
        <v>313</v>
      </c>
      <c r="D45" s="18"/>
      <c r="E45" s="18"/>
      <c r="F45" s="31">
        <f>F44</f>
        <v>162.29000000000002</v>
      </c>
      <c r="G45" s="39"/>
      <c r="H45" s="47"/>
      <c r="I45" s="48"/>
      <c r="J45" s="49"/>
      <c r="K45" s="40"/>
    </row>
    <row r="46" spans="1:12" x14ac:dyDescent="0.3">
      <c r="A46" s="79"/>
      <c r="B46" s="84"/>
      <c r="C46" s="8"/>
      <c r="D46" s="8"/>
      <c r="E46" s="8"/>
      <c r="F46" s="8"/>
    </row>
    <row r="47" spans="1:12" x14ac:dyDescent="0.3">
      <c r="A47" s="79"/>
      <c r="B47" s="84"/>
      <c r="C47" s="8"/>
      <c r="D47" s="8"/>
      <c r="E47" s="8"/>
      <c r="F47" s="8"/>
    </row>
    <row r="48" spans="1:12" x14ac:dyDescent="0.3">
      <c r="A48" s="79"/>
      <c r="B48" s="84"/>
      <c r="C48" s="8"/>
      <c r="D48" s="8"/>
      <c r="E48" s="8"/>
      <c r="F48" s="8"/>
    </row>
  </sheetData>
  <sheetProtection formatCells="0" formatColumns="0" formatRows="0" insertColumns="0" insertRows="0" insertHyperlinks="0" deleteColumns="0" deleteRows="0" sort="0" autoFilter="0" pivotTables="0"/>
  <mergeCells count="32">
    <mergeCell ref="E1:F1"/>
    <mergeCell ref="A2:F2"/>
    <mergeCell ref="G2:K2"/>
    <mergeCell ref="A4:D5"/>
    <mergeCell ref="A7:F7"/>
    <mergeCell ref="I7:I8"/>
    <mergeCell ref="A17:E17"/>
    <mergeCell ref="A18:F18"/>
    <mergeCell ref="A25:E25"/>
    <mergeCell ref="A26:F26"/>
    <mergeCell ref="A27:B27"/>
    <mergeCell ref="A40:E40"/>
    <mergeCell ref="A39:B39"/>
    <mergeCell ref="A36:E36"/>
    <mergeCell ref="A37:F37"/>
    <mergeCell ref="A38:B38"/>
    <mergeCell ref="H41:J45"/>
    <mergeCell ref="H40:J40"/>
    <mergeCell ref="I37:I38"/>
    <mergeCell ref="I18:I19"/>
    <mergeCell ref="I17:J17"/>
    <mergeCell ref="H25:J25"/>
    <mergeCell ref="H36:J36"/>
    <mergeCell ref="I26:I27"/>
    <mergeCell ref="A31:B31"/>
    <mergeCell ref="A32:B32"/>
    <mergeCell ref="A33:B33"/>
    <mergeCell ref="A34:B34"/>
    <mergeCell ref="A35:B35"/>
    <mergeCell ref="A28:B28"/>
    <mergeCell ref="A29:B29"/>
    <mergeCell ref="A30:B3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69" orientation="landscape" errors="blank" horizontalDpi="8189" verticalDpi="16381" r:id="rId1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2-000000000000}">
  <sheetPr codeName="Hoja2717">
    <pageSetUpPr fitToPage="1"/>
  </sheetPr>
  <dimension ref="A1:IV42"/>
  <sheetViews>
    <sheetView topLeftCell="A21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130</v>
      </c>
      <c r="B4" s="64"/>
      <c r="C4" s="64"/>
      <c r="D4" s="64"/>
      <c r="E4" s="5" t="s">
        <v>275</v>
      </c>
      <c r="F4" s="6" t="s">
        <v>17</v>
      </c>
      <c r="H4" s="1" t="s">
        <v>1589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2.1800000000000002</v>
      </c>
      <c r="G9" s="19">
        <v>2.9700000000000001E-2</v>
      </c>
      <c r="H9" s="16" t="s">
        <v>293</v>
      </c>
      <c r="I9" s="20" t="s">
        <v>294</v>
      </c>
      <c r="J9" s="21">
        <v>1</v>
      </c>
      <c r="K9" s="19">
        <v>2.9728599999999997E-2</v>
      </c>
      <c r="L9" s="22"/>
      <c r="M9" s="23"/>
      <c r="O9" s="24"/>
    </row>
    <row r="10" spans="1:15" x14ac:dyDescent="0.3">
      <c r="A10" s="66" t="s">
        <v>909</v>
      </c>
      <c r="B10" s="68">
        <v>2</v>
      </c>
      <c r="C10" s="18">
        <v>0.3</v>
      </c>
      <c r="D10" s="18">
        <f>IF(ISNUMBER(B10),B10*C10,)</f>
        <v>0.6</v>
      </c>
      <c r="E10" s="17">
        <v>2.4</v>
      </c>
      <c r="F10" s="18">
        <v>1.44</v>
      </c>
      <c r="G10" s="19">
        <v>1.9599999999999999E-2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68">
        <v>1</v>
      </c>
      <c r="C11" s="18">
        <v>0.25</v>
      </c>
      <c r="D11" s="18">
        <f>IF(ISNUMBER(B11),B11*C11,)</f>
        <v>0.25</v>
      </c>
      <c r="E11" s="17">
        <v>2.4</v>
      </c>
      <c r="F11" s="18">
        <v>0.6</v>
      </c>
      <c r="G11" s="19">
        <v>8.199999999999999E-3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0.87</v>
      </c>
      <c r="G12" s="19">
        <v>1.1899999999999999E-2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5.09</v>
      </c>
      <c r="G13" s="26"/>
      <c r="H13" s="25"/>
      <c r="I13" s="52" t="s">
        <v>296</v>
      </c>
      <c r="J13" s="52"/>
      <c r="K13" s="19">
        <f>SUM(K9:K12)</f>
        <v>2.9728599999999997E-2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1631</v>
      </c>
      <c r="B16" s="68">
        <v>0.1</v>
      </c>
      <c r="C16" s="18">
        <v>4.0999999999999996</v>
      </c>
      <c r="D16" s="18">
        <f>IF(ISNUMBER(B16),B16*C16,)</f>
        <v>0.41</v>
      </c>
      <c r="E16" s="17">
        <v>2.4</v>
      </c>
      <c r="F16" s="18">
        <v>0.98</v>
      </c>
      <c r="G16" s="19">
        <v>1.34E-2</v>
      </c>
      <c r="H16" s="16" t="s">
        <v>300</v>
      </c>
      <c r="I16" s="20" t="s">
        <v>294</v>
      </c>
      <c r="J16" s="21">
        <v>1</v>
      </c>
      <c r="K16" s="19">
        <v>1.33642E-2</v>
      </c>
      <c r="L16" s="22"/>
    </row>
    <row r="17" spans="1:12" x14ac:dyDescent="0.3">
      <c r="A17" s="66" t="s">
        <v>1630</v>
      </c>
      <c r="B17" s="68">
        <v>1</v>
      </c>
      <c r="C17" s="18">
        <v>4.0999999999999996</v>
      </c>
      <c r="D17" s="18">
        <f>IF(ISNUMBER(B17),B17*C17,)</f>
        <v>4.0999999999999996</v>
      </c>
      <c r="E17" s="17">
        <v>2.4</v>
      </c>
      <c r="F17" s="18">
        <v>9.84</v>
      </c>
      <c r="G17" s="19">
        <v>0.13419999999999999</v>
      </c>
      <c r="H17" s="16" t="s">
        <v>300</v>
      </c>
      <c r="I17" s="20" t="s">
        <v>294</v>
      </c>
      <c r="J17" s="21">
        <v>1</v>
      </c>
      <c r="K17" s="19">
        <v>0.1341879</v>
      </c>
      <c r="L17" s="22"/>
    </row>
    <row r="18" spans="1:12" x14ac:dyDescent="0.3">
      <c r="A18" s="66" t="s">
        <v>1629</v>
      </c>
      <c r="B18" s="68">
        <v>1</v>
      </c>
      <c r="C18" s="18">
        <v>4.55</v>
      </c>
      <c r="D18" s="18">
        <f>IF(ISNUMBER(B18),B18*C18,)</f>
        <v>4.55</v>
      </c>
      <c r="E18" s="17">
        <v>2.415</v>
      </c>
      <c r="F18" s="18">
        <v>10.99</v>
      </c>
      <c r="G18" s="19">
        <v>0.14990000000000001</v>
      </c>
      <c r="H18" s="16" t="s">
        <v>300</v>
      </c>
      <c r="I18" s="20" t="s">
        <v>294</v>
      </c>
      <c r="J18" s="21">
        <v>1</v>
      </c>
      <c r="K18" s="19">
        <v>0.14987040000000001</v>
      </c>
      <c r="L18" s="22"/>
    </row>
    <row r="19" spans="1:12" x14ac:dyDescent="0.3">
      <c r="A19" s="66" t="s">
        <v>935</v>
      </c>
      <c r="B19" s="68">
        <v>1</v>
      </c>
      <c r="C19" s="18">
        <v>4.5599999999999996</v>
      </c>
      <c r="D19" s="18">
        <f>IF(ISNUMBER(B19),B19*C19,)</f>
        <v>4.5599999999999996</v>
      </c>
      <c r="E19" s="17">
        <v>2.4</v>
      </c>
      <c r="F19" s="18">
        <v>10.94</v>
      </c>
      <c r="G19" s="19">
        <v>0.1492</v>
      </c>
      <c r="H19" s="16" t="s">
        <v>300</v>
      </c>
      <c r="I19" s="20" t="s">
        <v>294</v>
      </c>
      <c r="J19" s="21">
        <v>1</v>
      </c>
      <c r="K19" s="19">
        <v>0.1491886</v>
      </c>
      <c r="L19" s="22"/>
    </row>
    <row r="20" spans="1:12" x14ac:dyDescent="0.3">
      <c r="A20" s="66" t="s">
        <v>921</v>
      </c>
      <c r="B20" s="68">
        <v>1</v>
      </c>
      <c r="C20" s="18">
        <v>4.5599999999999996</v>
      </c>
      <c r="D20" s="18">
        <f>IF(ISNUMBER(B20),B20*C20,)</f>
        <v>4.5599999999999996</v>
      </c>
      <c r="E20" s="17">
        <v>2.4</v>
      </c>
      <c r="F20" s="18">
        <v>10.94</v>
      </c>
      <c r="G20" s="19">
        <v>0.1492</v>
      </c>
      <c r="H20" s="16" t="s">
        <v>300</v>
      </c>
      <c r="I20" s="20" t="s">
        <v>294</v>
      </c>
      <c r="J20" s="21">
        <v>1</v>
      </c>
      <c r="K20" s="19">
        <v>0.1491886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43.69</v>
      </c>
      <c r="G21" s="26"/>
      <c r="H21" s="50" t="s">
        <v>296</v>
      </c>
      <c r="I21" s="50"/>
      <c r="J21" s="50"/>
      <c r="K21" s="19">
        <f>SUM(K16:K20)</f>
        <v>0.59579970000000004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38.4" customHeight="1" x14ac:dyDescent="0.3">
      <c r="A24" s="65" t="s">
        <v>950</v>
      </c>
      <c r="B24" s="65"/>
      <c r="C24" s="20" t="s">
        <v>17</v>
      </c>
      <c r="D24" s="17">
        <v>1</v>
      </c>
      <c r="E24" s="18">
        <v>3.4</v>
      </c>
      <c r="F24" s="18">
        <v>3.4</v>
      </c>
      <c r="G24" s="19">
        <v>4.6399999999999997E-2</v>
      </c>
      <c r="H24" s="16" t="s">
        <v>925</v>
      </c>
      <c r="I24" s="20" t="s">
        <v>319</v>
      </c>
      <c r="J24" s="21">
        <v>0</v>
      </c>
      <c r="K24" s="19">
        <v>0</v>
      </c>
      <c r="L24" s="22"/>
    </row>
    <row r="25" spans="1:12" ht="38.4" customHeight="1" x14ac:dyDescent="0.3">
      <c r="A25" s="65" t="s">
        <v>951</v>
      </c>
      <c r="B25" s="65"/>
      <c r="C25" s="20" t="s">
        <v>17</v>
      </c>
      <c r="D25" s="18">
        <v>1</v>
      </c>
      <c r="E25" s="27">
        <v>10.5</v>
      </c>
      <c r="F25" s="18">
        <v>10.5</v>
      </c>
      <c r="G25" s="19">
        <v>0.14319999999999999</v>
      </c>
      <c r="H25" s="16" t="s">
        <v>952</v>
      </c>
      <c r="I25" s="20" t="s">
        <v>319</v>
      </c>
      <c r="J25" s="21">
        <v>0</v>
      </c>
      <c r="K25" s="19">
        <v>0</v>
      </c>
      <c r="L25" s="22"/>
    </row>
    <row r="26" spans="1:12" ht="38.4" customHeight="1" x14ac:dyDescent="0.3">
      <c r="A26" s="65" t="s">
        <v>953</v>
      </c>
      <c r="B26" s="65"/>
      <c r="C26" s="20" t="s">
        <v>17</v>
      </c>
      <c r="D26" s="18">
        <v>1</v>
      </c>
      <c r="E26" s="27">
        <v>5.2</v>
      </c>
      <c r="F26" s="18">
        <v>5.2</v>
      </c>
      <c r="G26" s="19">
        <v>7.0900000000000005E-2</v>
      </c>
      <c r="H26" s="16" t="s">
        <v>954</v>
      </c>
      <c r="I26" s="20" t="s">
        <v>342</v>
      </c>
      <c r="J26" s="21">
        <v>0.4</v>
      </c>
      <c r="K26" s="19">
        <v>2.8364920000000002E-2</v>
      </c>
      <c r="L26" s="22"/>
    </row>
    <row r="27" spans="1:12" ht="38.4" customHeight="1" x14ac:dyDescent="0.3">
      <c r="A27" s="65" t="s">
        <v>955</v>
      </c>
      <c r="B27" s="65"/>
      <c r="C27" s="20" t="s">
        <v>17</v>
      </c>
      <c r="D27" s="18">
        <v>1</v>
      </c>
      <c r="E27" s="27">
        <v>2.4500000000000002</v>
      </c>
      <c r="F27" s="18">
        <v>2.4500000000000002</v>
      </c>
      <c r="G27" s="19">
        <v>3.3399999999999999E-2</v>
      </c>
      <c r="H27" s="16" t="s">
        <v>930</v>
      </c>
      <c r="I27" s="20" t="s">
        <v>342</v>
      </c>
      <c r="J27" s="21">
        <v>0.4</v>
      </c>
      <c r="K27" s="19">
        <v>1.3364240000000001E-2</v>
      </c>
      <c r="L27" s="22"/>
    </row>
    <row r="28" spans="1:12" ht="38.4" customHeight="1" x14ac:dyDescent="0.3">
      <c r="A28" s="65" t="s">
        <v>956</v>
      </c>
      <c r="B28" s="65"/>
      <c r="C28" s="20" t="s">
        <v>17</v>
      </c>
      <c r="D28" s="18">
        <v>1</v>
      </c>
      <c r="E28" s="27">
        <v>1.45</v>
      </c>
      <c r="F28" s="18">
        <v>1.45</v>
      </c>
      <c r="G28" s="19">
        <v>1.9799999999999998E-2</v>
      </c>
      <c r="H28" s="16" t="s">
        <v>426</v>
      </c>
      <c r="I28" s="20" t="s">
        <v>342</v>
      </c>
      <c r="J28" s="21">
        <v>0.4</v>
      </c>
      <c r="K28" s="19">
        <v>7.9094400000000002E-3</v>
      </c>
      <c r="L28" s="22"/>
    </row>
    <row r="29" spans="1:12" ht="38.4" customHeight="1" x14ac:dyDescent="0.3">
      <c r="A29" s="65" t="s">
        <v>957</v>
      </c>
      <c r="B29" s="65"/>
      <c r="C29" s="20" t="s">
        <v>17</v>
      </c>
      <c r="D29" s="18">
        <v>1</v>
      </c>
      <c r="E29" s="27">
        <v>1.55</v>
      </c>
      <c r="F29" s="18">
        <v>1.55</v>
      </c>
      <c r="G29" s="19">
        <v>2.1099999999999997E-2</v>
      </c>
      <c r="H29" s="16" t="s">
        <v>746</v>
      </c>
      <c r="I29" s="20" t="s">
        <v>319</v>
      </c>
      <c r="J29" s="21">
        <v>0</v>
      </c>
      <c r="K29" s="19">
        <v>0</v>
      </c>
      <c r="L29" s="22"/>
    </row>
    <row r="30" spans="1:12" x14ac:dyDescent="0.3">
      <c r="A30" s="53" t="s">
        <v>304</v>
      </c>
      <c r="B30" s="53"/>
      <c r="C30" s="53"/>
      <c r="D30" s="53"/>
      <c r="E30" s="53"/>
      <c r="F30" s="18">
        <v>24.55</v>
      </c>
      <c r="G30" s="26"/>
      <c r="H30" s="50" t="s">
        <v>296</v>
      </c>
      <c r="I30" s="50"/>
      <c r="J30" s="50"/>
      <c r="K30" s="19">
        <f>SUM(K24:K29)</f>
        <v>4.9638600000000005E-2</v>
      </c>
    </row>
    <row r="31" spans="1:12" x14ac:dyDescent="0.3">
      <c r="A31" s="55" t="s">
        <v>305</v>
      </c>
      <c r="B31" s="55"/>
      <c r="C31" s="55"/>
      <c r="D31" s="55"/>
      <c r="E31" s="55"/>
      <c r="F31" s="55"/>
      <c r="G31" s="11" t="s">
        <v>279</v>
      </c>
      <c r="H31" s="11" t="s">
        <v>280</v>
      </c>
      <c r="I31" s="51" t="s">
        <v>281</v>
      </c>
      <c r="J31" s="11" t="s">
        <v>282</v>
      </c>
      <c r="K31" s="11" t="s">
        <v>282</v>
      </c>
    </row>
    <row r="32" spans="1:12" x14ac:dyDescent="0.3">
      <c r="A32" s="83" t="s">
        <v>283</v>
      </c>
      <c r="B32" s="83"/>
      <c r="C32" s="14" t="s">
        <v>0</v>
      </c>
      <c r="D32" s="11" t="s">
        <v>1</v>
      </c>
      <c r="E32" s="11" t="s">
        <v>306</v>
      </c>
      <c r="F32" s="11" t="s">
        <v>287</v>
      </c>
      <c r="G32" s="11" t="s">
        <v>288</v>
      </c>
      <c r="H32" s="11" t="s">
        <v>289</v>
      </c>
      <c r="I32" s="51"/>
      <c r="J32" s="11"/>
      <c r="K32" s="11" t="s">
        <v>289</v>
      </c>
    </row>
    <row r="33" spans="1:12" x14ac:dyDescent="0.3">
      <c r="A33" s="65"/>
      <c r="B33" s="65"/>
      <c r="C33" s="20"/>
      <c r="D33" s="17"/>
      <c r="E33" s="18"/>
      <c r="F33" s="18"/>
      <c r="G33" s="19"/>
      <c r="H33" s="16"/>
      <c r="I33" s="20"/>
      <c r="J33" s="21"/>
      <c r="K33" s="19"/>
      <c r="L33" s="22"/>
    </row>
    <row r="34" spans="1:12" x14ac:dyDescent="0.3">
      <c r="A34" s="53" t="s">
        <v>307</v>
      </c>
      <c r="B34" s="53"/>
      <c r="C34" s="53"/>
      <c r="D34" s="53"/>
      <c r="E34" s="53"/>
      <c r="F34" s="18">
        <v>0</v>
      </c>
      <c r="G34" s="26"/>
      <c r="H34" s="50" t="s">
        <v>296</v>
      </c>
      <c r="I34" s="50"/>
      <c r="J34" s="50"/>
      <c r="K34" s="28">
        <f>SUM(K33)</f>
        <v>0</v>
      </c>
    </row>
    <row r="35" spans="1:12" x14ac:dyDescent="0.3">
      <c r="A35" s="78"/>
      <c r="B35" s="81"/>
      <c r="C35" s="30" t="s">
        <v>308</v>
      </c>
      <c r="D35" s="31"/>
      <c r="E35" s="27"/>
      <c r="F35" s="18">
        <v>73.33</v>
      </c>
      <c r="G35" s="32"/>
      <c r="H35" s="41"/>
      <c r="I35" s="42"/>
      <c r="J35" s="43"/>
      <c r="K35" s="33"/>
    </row>
    <row r="36" spans="1:12" x14ac:dyDescent="0.3">
      <c r="A36" s="79"/>
      <c r="B36" s="84"/>
      <c r="C36" s="30" t="s">
        <v>309</v>
      </c>
      <c r="D36" s="18"/>
      <c r="E36" s="21" t="s">
        <v>310</v>
      </c>
      <c r="F36" s="18">
        <v>14.67</v>
      </c>
      <c r="G36" s="35"/>
      <c r="H36" s="44"/>
      <c r="I36" s="45"/>
      <c r="J36" s="46"/>
      <c r="K36" s="35"/>
    </row>
    <row r="37" spans="1:12" x14ac:dyDescent="0.3">
      <c r="A37" s="79"/>
      <c r="B37" s="84"/>
      <c r="C37" s="30" t="s">
        <v>311</v>
      </c>
      <c r="D37" s="18"/>
      <c r="E37" s="18"/>
      <c r="F37" s="18"/>
      <c r="G37" s="36">
        <v>1</v>
      </c>
      <c r="H37" s="44"/>
      <c r="I37" s="45"/>
      <c r="J37" s="46"/>
      <c r="K37" s="37">
        <v>0.67520000000000002</v>
      </c>
    </row>
    <row r="38" spans="1:12" x14ac:dyDescent="0.3">
      <c r="A38" s="79"/>
      <c r="B38" s="84"/>
      <c r="C38" s="30" t="s">
        <v>312</v>
      </c>
      <c r="D38" s="20"/>
      <c r="E38" s="18"/>
      <c r="F38" s="31">
        <v>88</v>
      </c>
      <c r="G38" s="38"/>
      <c r="H38" s="44"/>
      <c r="I38" s="45"/>
      <c r="J38" s="46"/>
      <c r="K38" s="35"/>
    </row>
    <row r="39" spans="1:12" x14ac:dyDescent="0.3">
      <c r="A39" s="79"/>
      <c r="B39" s="84"/>
      <c r="C39" s="30" t="s">
        <v>313</v>
      </c>
      <c r="D39" s="18"/>
      <c r="E39" s="18"/>
      <c r="F39" s="31">
        <f>F38</f>
        <v>88</v>
      </c>
      <c r="G39" s="39"/>
      <c r="H39" s="47"/>
      <c r="I39" s="48"/>
      <c r="J39" s="49"/>
      <c r="K39" s="40"/>
    </row>
    <row r="40" spans="1:12" x14ac:dyDescent="0.3">
      <c r="A40" s="79"/>
      <c r="B40" s="84"/>
      <c r="C40" s="8"/>
      <c r="D40" s="8"/>
      <c r="E40" s="8"/>
      <c r="F40" s="8"/>
    </row>
    <row r="41" spans="1:12" x14ac:dyDescent="0.3">
      <c r="A41" s="79"/>
      <c r="B41" s="84"/>
      <c r="C41" s="8"/>
      <c r="D41" s="8"/>
      <c r="E41" s="8"/>
      <c r="F41" s="8"/>
    </row>
    <row r="42" spans="1:12" x14ac:dyDescent="0.3">
      <c r="A42" s="79"/>
      <c r="B42" s="84"/>
      <c r="C42" s="8"/>
      <c r="D42" s="8"/>
      <c r="E42" s="8"/>
      <c r="F42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4:I15"/>
    <mergeCell ref="I13:J13"/>
    <mergeCell ref="A13:E13"/>
    <mergeCell ref="A14:F14"/>
    <mergeCell ref="H35:J39"/>
    <mergeCell ref="H34:J34"/>
    <mergeCell ref="I31:I32"/>
    <mergeCell ref="A23:B23"/>
    <mergeCell ref="A22:F22"/>
    <mergeCell ref="A24:B24"/>
    <mergeCell ref="A25:B25"/>
    <mergeCell ref="A26:B26"/>
    <mergeCell ref="A34:E34"/>
    <mergeCell ref="A33:B33"/>
    <mergeCell ref="A30:E30"/>
    <mergeCell ref="A31:F31"/>
    <mergeCell ref="A32:B32"/>
    <mergeCell ref="H21:J21"/>
    <mergeCell ref="H30:J30"/>
    <mergeCell ref="I22:I23"/>
    <mergeCell ref="A27:B27"/>
    <mergeCell ref="A28:B28"/>
    <mergeCell ref="A29:B29"/>
    <mergeCell ref="A21:E21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66" orientation="landscape" errors="blank" horizontalDpi="8189" verticalDpi="16381" r:id="rId1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2-000000000000}">
  <sheetPr codeName="Hoja2718">
    <pageSetUpPr fitToPage="1"/>
  </sheetPr>
  <dimension ref="A1:IV43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131</v>
      </c>
      <c r="B4" s="64"/>
      <c r="C4" s="64"/>
      <c r="D4" s="64"/>
      <c r="E4" s="5" t="s">
        <v>275</v>
      </c>
      <c r="F4" s="6" t="s">
        <v>17</v>
      </c>
      <c r="H4" s="1" t="s">
        <v>1590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5" si="0">IF(ISNUMBER(B9),B9*C9,)</f>
        <v>0</v>
      </c>
      <c r="E9" s="17" t="s">
        <v>292</v>
      </c>
      <c r="F9" s="18">
        <v>1.38</v>
      </c>
      <c r="G9" s="19">
        <v>3.04E-2</v>
      </c>
      <c r="H9" s="16" t="s">
        <v>293</v>
      </c>
      <c r="I9" s="20" t="s">
        <v>294</v>
      </c>
      <c r="J9" s="21">
        <v>1</v>
      </c>
      <c r="K9" s="19">
        <v>3.0430000000000002E-2</v>
      </c>
      <c r="L9" s="22"/>
      <c r="M9" s="23"/>
      <c r="O9" s="24"/>
    </row>
    <row r="10" spans="1:15" x14ac:dyDescent="0.3">
      <c r="A10" s="66" t="s">
        <v>909</v>
      </c>
      <c r="B10" s="68">
        <v>1</v>
      </c>
      <c r="C10" s="18">
        <v>0.3</v>
      </c>
      <c r="D10" s="18">
        <f t="shared" si="0"/>
        <v>0.3</v>
      </c>
      <c r="E10" s="17">
        <v>1.52</v>
      </c>
      <c r="F10" s="18">
        <v>0.46</v>
      </c>
      <c r="G10" s="19">
        <v>1.01E-2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68">
        <v>1</v>
      </c>
      <c r="C11" s="18">
        <v>0.25</v>
      </c>
      <c r="D11" s="18">
        <f t="shared" si="0"/>
        <v>0.25</v>
      </c>
      <c r="E11" s="17">
        <v>1.52</v>
      </c>
      <c r="F11" s="18">
        <v>0.38</v>
      </c>
      <c r="G11" s="19">
        <v>8.3999999999999995E-3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 t="shared" si="0"/>
        <v>0</v>
      </c>
      <c r="E12" s="17" t="s">
        <v>292</v>
      </c>
      <c r="F12" s="18">
        <v>0.55000000000000004</v>
      </c>
      <c r="G12" s="19">
        <v>1.21E-2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907</v>
      </c>
      <c r="B13" s="68">
        <v>1</v>
      </c>
      <c r="C13" s="18">
        <v>0.35</v>
      </c>
      <c r="D13" s="18">
        <f t="shared" si="0"/>
        <v>0.35</v>
      </c>
      <c r="E13" s="17">
        <v>1.52</v>
      </c>
      <c r="F13" s="18">
        <v>0.53</v>
      </c>
      <c r="G13" s="19">
        <v>1.1699999999999999E-2</v>
      </c>
      <c r="H13" s="16" t="s">
        <v>908</v>
      </c>
      <c r="I13" s="20" t="s">
        <v>342</v>
      </c>
      <c r="J13" s="21">
        <v>0.4</v>
      </c>
      <c r="K13" s="19">
        <v>4.67476E-3</v>
      </c>
      <c r="L13" s="22"/>
    </row>
    <row r="14" spans="1:15" x14ac:dyDescent="0.3">
      <c r="A14" s="66" t="s">
        <v>905</v>
      </c>
      <c r="B14" s="68">
        <v>1</v>
      </c>
      <c r="C14" s="18">
        <v>2</v>
      </c>
      <c r="D14" s="18">
        <f t="shared" si="0"/>
        <v>2</v>
      </c>
      <c r="E14" s="17">
        <v>1.52</v>
      </c>
      <c r="F14" s="18">
        <v>3.04</v>
      </c>
      <c r="G14" s="19">
        <v>6.7000000000000004E-2</v>
      </c>
      <c r="H14" s="16" t="s">
        <v>906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911</v>
      </c>
      <c r="B15" s="68">
        <v>1</v>
      </c>
      <c r="C15" s="18">
        <v>2</v>
      </c>
      <c r="D15" s="18">
        <f t="shared" si="0"/>
        <v>2</v>
      </c>
      <c r="E15" s="17">
        <v>1.52</v>
      </c>
      <c r="F15" s="18">
        <v>3.04</v>
      </c>
      <c r="G15" s="19">
        <v>6.7000000000000004E-2</v>
      </c>
      <c r="H15" s="16" t="s">
        <v>912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53" t="s">
        <v>295</v>
      </c>
      <c r="B16" s="53"/>
      <c r="C16" s="53"/>
      <c r="D16" s="53"/>
      <c r="E16" s="53"/>
      <c r="F16" s="18">
        <v>9.379999999999999</v>
      </c>
      <c r="G16" s="26"/>
      <c r="H16" s="25"/>
      <c r="I16" s="52" t="s">
        <v>296</v>
      </c>
      <c r="J16" s="52"/>
      <c r="K16" s="19">
        <f>SUM(K9:K15)</f>
        <v>3.5104759999999999E-2</v>
      </c>
      <c r="L16" s="8"/>
    </row>
    <row r="17" spans="1:12" x14ac:dyDescent="0.3">
      <c r="A17" s="55" t="s">
        <v>297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77" t="s">
        <v>283</v>
      </c>
      <c r="B18" s="77" t="s">
        <v>1</v>
      </c>
      <c r="C18" s="11" t="s">
        <v>298</v>
      </c>
      <c r="D18" s="11" t="s">
        <v>285</v>
      </c>
      <c r="E18" s="11" t="s">
        <v>286</v>
      </c>
      <c r="F18" s="11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66" t="s">
        <v>1631</v>
      </c>
      <c r="B19" s="68">
        <v>0.1</v>
      </c>
      <c r="C19" s="18">
        <v>4.0999999999999996</v>
      </c>
      <c r="D19" s="18">
        <f>IF(ISNUMBER(B19),B19*C19,)</f>
        <v>0.41</v>
      </c>
      <c r="E19" s="17">
        <v>1.55</v>
      </c>
      <c r="F19" s="18">
        <v>0.64</v>
      </c>
      <c r="G19" s="19">
        <v>1.41E-2</v>
      </c>
      <c r="H19" s="16" t="s">
        <v>300</v>
      </c>
      <c r="I19" s="20" t="s">
        <v>294</v>
      </c>
      <c r="J19" s="21">
        <v>1</v>
      </c>
      <c r="K19" s="19">
        <v>1.4112499999999998E-2</v>
      </c>
      <c r="L19" s="22"/>
    </row>
    <row r="20" spans="1:12" x14ac:dyDescent="0.3">
      <c r="A20" s="66" t="s">
        <v>1630</v>
      </c>
      <c r="B20" s="68">
        <v>1</v>
      </c>
      <c r="C20" s="18">
        <v>4.0999999999999996</v>
      </c>
      <c r="D20" s="18">
        <f>IF(ISNUMBER(B20),B20*C20,)</f>
        <v>4.0999999999999996</v>
      </c>
      <c r="E20" s="17">
        <v>1.52</v>
      </c>
      <c r="F20" s="18">
        <v>6.23</v>
      </c>
      <c r="G20" s="19">
        <v>0.13739999999999999</v>
      </c>
      <c r="H20" s="16" t="s">
        <v>300</v>
      </c>
      <c r="I20" s="20" t="s">
        <v>294</v>
      </c>
      <c r="J20" s="21">
        <v>1</v>
      </c>
      <c r="K20" s="19">
        <v>0.137376</v>
      </c>
      <c r="L20" s="22"/>
    </row>
    <row r="21" spans="1:12" x14ac:dyDescent="0.3">
      <c r="A21" s="66" t="s">
        <v>1629</v>
      </c>
      <c r="B21" s="68">
        <v>1</v>
      </c>
      <c r="C21" s="18">
        <v>4.55</v>
      </c>
      <c r="D21" s="18">
        <f>IF(ISNUMBER(B21),B21*C21,)</f>
        <v>4.55</v>
      </c>
      <c r="E21" s="17">
        <v>1.52</v>
      </c>
      <c r="F21" s="18">
        <v>6.92</v>
      </c>
      <c r="G21" s="19">
        <v>0.15259999999999999</v>
      </c>
      <c r="H21" s="16" t="s">
        <v>300</v>
      </c>
      <c r="I21" s="20" t="s">
        <v>294</v>
      </c>
      <c r="J21" s="21">
        <v>1</v>
      </c>
      <c r="K21" s="19">
        <v>0.152591</v>
      </c>
      <c r="L21" s="22"/>
    </row>
    <row r="22" spans="1:12" x14ac:dyDescent="0.3">
      <c r="A22" s="66" t="s">
        <v>935</v>
      </c>
      <c r="B22" s="68">
        <v>1</v>
      </c>
      <c r="C22" s="18">
        <v>4.5599999999999996</v>
      </c>
      <c r="D22" s="18">
        <f>IF(ISNUMBER(B22),B22*C22,)</f>
        <v>4.5599999999999996</v>
      </c>
      <c r="E22" s="17">
        <v>1.52</v>
      </c>
      <c r="F22" s="18">
        <v>6.93</v>
      </c>
      <c r="G22" s="19">
        <v>0.15279999999999999</v>
      </c>
      <c r="H22" s="16" t="s">
        <v>300</v>
      </c>
      <c r="I22" s="20" t="s">
        <v>294</v>
      </c>
      <c r="J22" s="21">
        <v>1</v>
      </c>
      <c r="K22" s="19">
        <v>0.15281149999999999</v>
      </c>
      <c r="L22" s="22"/>
    </row>
    <row r="23" spans="1:12" x14ac:dyDescent="0.3">
      <c r="A23" s="66" t="s">
        <v>921</v>
      </c>
      <c r="B23" s="68">
        <v>1</v>
      </c>
      <c r="C23" s="18">
        <v>4.5599999999999996</v>
      </c>
      <c r="D23" s="18">
        <f>IF(ISNUMBER(B23),B23*C23,)</f>
        <v>4.5599999999999996</v>
      </c>
      <c r="E23" s="17">
        <v>1.52</v>
      </c>
      <c r="F23" s="18">
        <v>6.93</v>
      </c>
      <c r="G23" s="19">
        <v>0.15279999999999999</v>
      </c>
      <c r="H23" s="16" t="s">
        <v>300</v>
      </c>
      <c r="I23" s="20" t="s">
        <v>294</v>
      </c>
      <c r="J23" s="21">
        <v>1</v>
      </c>
      <c r="K23" s="19">
        <v>0.15281149999999999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27.65</v>
      </c>
      <c r="G24" s="26"/>
      <c r="H24" s="50" t="s">
        <v>296</v>
      </c>
      <c r="I24" s="50"/>
      <c r="J24" s="50"/>
      <c r="K24" s="19">
        <f>SUM(K19:K23)</f>
        <v>0.60970250000000004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25.8" customHeight="1" x14ac:dyDescent="0.3">
      <c r="A27" s="65" t="s">
        <v>959</v>
      </c>
      <c r="B27" s="65"/>
      <c r="C27" s="20" t="s">
        <v>17</v>
      </c>
      <c r="D27" s="17">
        <v>1</v>
      </c>
      <c r="E27" s="18">
        <v>4.1500000000000004</v>
      </c>
      <c r="F27" s="18">
        <v>4.1500000000000004</v>
      </c>
      <c r="G27" s="19">
        <v>9.1499999999999998E-2</v>
      </c>
      <c r="H27" s="16" t="s">
        <v>925</v>
      </c>
      <c r="I27" s="20" t="s">
        <v>319</v>
      </c>
      <c r="J27" s="21">
        <v>0</v>
      </c>
      <c r="K27" s="19">
        <v>0</v>
      </c>
      <c r="L27" s="22"/>
    </row>
    <row r="28" spans="1:12" x14ac:dyDescent="0.3">
      <c r="A28" s="65" t="s">
        <v>960</v>
      </c>
      <c r="B28" s="65"/>
      <c r="C28" s="20" t="s">
        <v>17</v>
      </c>
      <c r="D28" s="18">
        <v>1</v>
      </c>
      <c r="E28" s="27">
        <v>0.42</v>
      </c>
      <c r="F28" s="18">
        <v>0.42</v>
      </c>
      <c r="G28" s="19">
        <v>9.300000000000001E-3</v>
      </c>
      <c r="H28" s="16" t="s">
        <v>952</v>
      </c>
      <c r="I28" s="20" t="s">
        <v>319</v>
      </c>
      <c r="J28" s="21">
        <v>0</v>
      </c>
      <c r="K28" s="19">
        <v>0</v>
      </c>
      <c r="L28" s="22"/>
    </row>
    <row r="29" spans="1:12" ht="25.8" customHeight="1" x14ac:dyDescent="0.3">
      <c r="A29" s="65" t="s">
        <v>961</v>
      </c>
      <c r="B29" s="65"/>
      <c r="C29" s="20" t="s">
        <v>17</v>
      </c>
      <c r="D29" s="18">
        <v>1</v>
      </c>
      <c r="E29" s="27">
        <v>2.25</v>
      </c>
      <c r="F29" s="18">
        <v>2.25</v>
      </c>
      <c r="G29" s="19">
        <v>4.9599999999999998E-2</v>
      </c>
      <c r="H29" s="16" t="s">
        <v>962</v>
      </c>
      <c r="I29" s="20" t="s">
        <v>342</v>
      </c>
      <c r="J29" s="21">
        <v>0.4</v>
      </c>
      <c r="K29" s="19">
        <v>1.9845640000000001E-2</v>
      </c>
      <c r="L29" s="22"/>
    </row>
    <row r="30" spans="1:12" x14ac:dyDescent="0.3">
      <c r="A30" s="65" t="s">
        <v>963</v>
      </c>
      <c r="B30" s="65"/>
      <c r="C30" s="20" t="s">
        <v>17</v>
      </c>
      <c r="D30" s="18">
        <v>1</v>
      </c>
      <c r="E30" s="27">
        <v>1.5</v>
      </c>
      <c r="F30" s="18">
        <v>1.5</v>
      </c>
      <c r="G30" s="19">
        <v>3.3099999999999997E-2</v>
      </c>
      <c r="H30" s="16" t="s">
        <v>494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8.32</v>
      </c>
      <c r="G31" s="26"/>
      <c r="H31" s="50" t="s">
        <v>296</v>
      </c>
      <c r="I31" s="50"/>
      <c r="J31" s="50"/>
      <c r="K31" s="19">
        <f>SUM(K27:K30)</f>
        <v>1.9845640000000001E-2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83" t="s">
        <v>283</v>
      </c>
      <c r="B33" s="83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65"/>
      <c r="B34" s="65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78"/>
      <c r="B36" s="81"/>
      <c r="C36" s="30" t="s">
        <v>308</v>
      </c>
      <c r="D36" s="31"/>
      <c r="E36" s="27"/>
      <c r="F36" s="18">
        <v>45.35</v>
      </c>
      <c r="G36" s="32"/>
      <c r="H36" s="41"/>
      <c r="I36" s="42"/>
      <c r="J36" s="43"/>
      <c r="K36" s="33"/>
    </row>
    <row r="37" spans="1:12" x14ac:dyDescent="0.3">
      <c r="A37" s="79"/>
      <c r="B37" s="84"/>
      <c r="C37" s="30" t="s">
        <v>309</v>
      </c>
      <c r="D37" s="18"/>
      <c r="E37" s="21" t="s">
        <v>310</v>
      </c>
      <c r="F37" s="18">
        <v>9.07</v>
      </c>
      <c r="G37" s="35"/>
      <c r="H37" s="44"/>
      <c r="I37" s="45"/>
      <c r="J37" s="46"/>
      <c r="K37" s="35"/>
    </row>
    <row r="38" spans="1:12" x14ac:dyDescent="0.3">
      <c r="A38" s="79"/>
      <c r="B38" s="84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0.66469999999999996</v>
      </c>
    </row>
    <row r="39" spans="1:12" x14ac:dyDescent="0.3">
      <c r="A39" s="79"/>
      <c r="B39" s="84"/>
      <c r="C39" s="30" t="s">
        <v>312</v>
      </c>
      <c r="D39" s="20"/>
      <c r="E39" s="18"/>
      <c r="F39" s="31">
        <v>54.42</v>
      </c>
      <c r="G39" s="38"/>
      <c r="H39" s="44"/>
      <c r="I39" s="45"/>
      <c r="J39" s="46"/>
      <c r="K39" s="35"/>
    </row>
    <row r="40" spans="1:12" x14ac:dyDescent="0.3">
      <c r="A40" s="79"/>
      <c r="B40" s="84"/>
      <c r="C40" s="30" t="s">
        <v>313</v>
      </c>
      <c r="D40" s="18"/>
      <c r="E40" s="18"/>
      <c r="F40" s="31">
        <f>F39</f>
        <v>54.42</v>
      </c>
      <c r="G40" s="39"/>
      <c r="H40" s="47"/>
      <c r="I40" s="48"/>
      <c r="J40" s="49"/>
      <c r="K40" s="40"/>
    </row>
    <row r="41" spans="1:12" x14ac:dyDescent="0.3">
      <c r="A41" s="79"/>
      <c r="B41" s="84"/>
      <c r="C41" s="8"/>
      <c r="D41" s="8"/>
      <c r="E41" s="8"/>
      <c r="F41" s="8"/>
    </row>
    <row r="42" spans="1:12" x14ac:dyDescent="0.3">
      <c r="A42" s="79"/>
      <c r="B42" s="84"/>
      <c r="C42" s="8"/>
      <c r="D42" s="8"/>
      <c r="E42" s="8"/>
      <c r="F42" s="8"/>
    </row>
    <row r="43" spans="1:12" x14ac:dyDescent="0.3">
      <c r="A43" s="79"/>
      <c r="B43" s="84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7:I18"/>
    <mergeCell ref="I16:J16"/>
    <mergeCell ref="E1:F1"/>
    <mergeCell ref="A2:F2"/>
    <mergeCell ref="A30:B30"/>
    <mergeCell ref="A16:E16"/>
    <mergeCell ref="A17:F17"/>
    <mergeCell ref="A26:B26"/>
    <mergeCell ref="A25:F25"/>
    <mergeCell ref="A27:B27"/>
    <mergeCell ref="A28:B28"/>
    <mergeCell ref="A29:B29"/>
    <mergeCell ref="H24:J24"/>
    <mergeCell ref="H31:J31"/>
    <mergeCell ref="I25:I26"/>
    <mergeCell ref="A31:E31"/>
    <mergeCell ref="A32:F32"/>
    <mergeCell ref="A24:E24"/>
    <mergeCell ref="A35:E35"/>
    <mergeCell ref="A34:B34"/>
    <mergeCell ref="H36:J40"/>
    <mergeCell ref="H35:J35"/>
    <mergeCell ref="I32:I33"/>
    <mergeCell ref="A33:B3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2-000000000000}">
  <sheetPr codeName="Hoja2719">
    <pageSetUpPr fitToPage="1"/>
  </sheetPr>
  <dimension ref="A1:IV41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132</v>
      </c>
      <c r="B4" s="64"/>
      <c r="C4" s="64"/>
      <c r="D4" s="64"/>
      <c r="E4" s="5" t="s">
        <v>275</v>
      </c>
      <c r="F4" s="6" t="s">
        <v>24</v>
      </c>
      <c r="H4" s="1" t="s">
        <v>1591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6" si="0">IF(ISNUMBER(B9),B9*C9,)</f>
        <v>0</v>
      </c>
      <c r="E9" s="17" t="s">
        <v>292</v>
      </c>
      <c r="F9" s="18">
        <v>0.01</v>
      </c>
      <c r="G9" s="19">
        <v>0.01</v>
      </c>
      <c r="H9" s="16" t="s">
        <v>293</v>
      </c>
      <c r="I9" s="20" t="s">
        <v>294</v>
      </c>
      <c r="J9" s="21">
        <v>1</v>
      </c>
      <c r="K9" s="19">
        <v>0.01</v>
      </c>
      <c r="L9" s="22"/>
      <c r="M9" s="23"/>
      <c r="O9" s="24"/>
    </row>
    <row r="10" spans="1:15" x14ac:dyDescent="0.3">
      <c r="A10" s="66" t="s">
        <v>909</v>
      </c>
      <c r="B10" s="68">
        <v>1</v>
      </c>
      <c r="C10" s="18">
        <v>0.3</v>
      </c>
      <c r="D10" s="18">
        <f t="shared" si="0"/>
        <v>0.3</v>
      </c>
      <c r="E10" s="17">
        <v>6.0000000000000001E-3</v>
      </c>
      <c r="F10" s="18">
        <v>0</v>
      </c>
      <c r="G10" s="19">
        <v>0</v>
      </c>
      <c r="H10" s="16" t="s">
        <v>910</v>
      </c>
      <c r="I10" s="20" t="s">
        <v>319</v>
      </c>
      <c r="J10" s="21">
        <v>0</v>
      </c>
      <c r="K10" s="19">
        <v>0</v>
      </c>
      <c r="L10" s="22"/>
    </row>
    <row r="11" spans="1:15" ht="24" x14ac:dyDescent="0.3">
      <c r="A11" s="66" t="s">
        <v>917</v>
      </c>
      <c r="B11" s="68">
        <v>1</v>
      </c>
      <c r="C11" s="18">
        <v>0.25</v>
      </c>
      <c r="D11" s="18">
        <f t="shared" si="0"/>
        <v>0.25</v>
      </c>
      <c r="E11" s="17">
        <v>6.0000000000000001E-3</v>
      </c>
      <c r="F11" s="18">
        <v>0</v>
      </c>
      <c r="G11" s="19">
        <v>0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907</v>
      </c>
      <c r="B12" s="68">
        <v>1</v>
      </c>
      <c r="C12" s="18">
        <v>0.35</v>
      </c>
      <c r="D12" s="18">
        <f t="shared" si="0"/>
        <v>0.35</v>
      </c>
      <c r="E12" s="17">
        <v>6.0000000000000001E-3</v>
      </c>
      <c r="F12" s="18">
        <v>0</v>
      </c>
      <c r="G12" s="19">
        <v>0</v>
      </c>
      <c r="H12" s="16" t="s">
        <v>908</v>
      </c>
      <c r="I12" s="20" t="s">
        <v>342</v>
      </c>
      <c r="J12" s="21">
        <v>0.4</v>
      </c>
      <c r="K12" s="19">
        <v>0</v>
      </c>
      <c r="L12" s="22"/>
    </row>
    <row r="13" spans="1:15" x14ac:dyDescent="0.3">
      <c r="A13" s="66" t="s">
        <v>905</v>
      </c>
      <c r="B13" s="68">
        <v>1</v>
      </c>
      <c r="C13" s="18">
        <v>2</v>
      </c>
      <c r="D13" s="18">
        <f t="shared" si="0"/>
        <v>2</v>
      </c>
      <c r="E13" s="17">
        <v>6.0000000000000001E-3</v>
      </c>
      <c r="F13" s="18">
        <v>0.01</v>
      </c>
      <c r="G13" s="19">
        <v>0.01</v>
      </c>
      <c r="H13" s="16" t="s">
        <v>906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911</v>
      </c>
      <c r="B14" s="68">
        <v>1</v>
      </c>
      <c r="C14" s="18">
        <v>2</v>
      </c>
      <c r="D14" s="18">
        <f t="shared" si="0"/>
        <v>2</v>
      </c>
      <c r="E14" s="17">
        <v>6.0000000000000001E-3</v>
      </c>
      <c r="F14" s="18">
        <v>0.01</v>
      </c>
      <c r="G14" s="19">
        <v>0.01</v>
      </c>
      <c r="H14" s="16" t="s">
        <v>912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965</v>
      </c>
      <c r="B15" s="68" t="s">
        <v>919</v>
      </c>
      <c r="C15" s="18" t="s">
        <v>292</v>
      </c>
      <c r="D15" s="18">
        <f t="shared" si="0"/>
        <v>0</v>
      </c>
      <c r="E15" s="17" t="s">
        <v>292</v>
      </c>
      <c r="F15" s="18">
        <v>0</v>
      </c>
      <c r="G15" s="19">
        <v>0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ht="24" x14ac:dyDescent="0.3">
      <c r="A16" s="66" t="s">
        <v>966</v>
      </c>
      <c r="B16" s="68">
        <v>1</v>
      </c>
      <c r="C16" s="18">
        <v>0.15</v>
      </c>
      <c r="D16" s="18">
        <f t="shared" si="0"/>
        <v>0.15</v>
      </c>
      <c r="E16" s="17">
        <v>6.0000000000000001E-3</v>
      </c>
      <c r="F16" s="18">
        <v>0</v>
      </c>
      <c r="G16" s="19">
        <v>0</v>
      </c>
      <c r="H16" s="16" t="s">
        <v>920</v>
      </c>
      <c r="I16" s="20" t="s">
        <v>319</v>
      </c>
      <c r="J16" s="21">
        <v>0</v>
      </c>
      <c r="K16" s="19">
        <v>0</v>
      </c>
      <c r="L16" s="22"/>
    </row>
    <row r="17" spans="1:12" x14ac:dyDescent="0.3">
      <c r="A17" s="53" t="s">
        <v>295</v>
      </c>
      <c r="B17" s="53"/>
      <c r="C17" s="53"/>
      <c r="D17" s="53"/>
      <c r="E17" s="53"/>
      <c r="F17" s="18">
        <v>0.03</v>
      </c>
      <c r="G17" s="26"/>
      <c r="H17" s="25"/>
      <c r="I17" s="52" t="s">
        <v>296</v>
      </c>
      <c r="J17" s="52"/>
      <c r="K17" s="19">
        <f>SUM(K9:K16)</f>
        <v>0.01</v>
      </c>
      <c r="L17" s="8"/>
    </row>
    <row r="18" spans="1:12" x14ac:dyDescent="0.3">
      <c r="A18" s="55" t="s">
        <v>297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77" t="s">
        <v>283</v>
      </c>
      <c r="B19" s="77" t="s">
        <v>1</v>
      </c>
      <c r="C19" s="11" t="s">
        <v>298</v>
      </c>
      <c r="D19" s="11" t="s">
        <v>285</v>
      </c>
      <c r="E19" s="11" t="s">
        <v>286</v>
      </c>
      <c r="F19" s="11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x14ac:dyDescent="0.3">
      <c r="A20" s="66" t="s">
        <v>1631</v>
      </c>
      <c r="B20" s="68">
        <v>0.1</v>
      </c>
      <c r="C20" s="18">
        <v>4.0999999999999996</v>
      </c>
      <c r="D20" s="18">
        <f>IF(ISNUMBER(B20),B20*C20,)</f>
        <v>0.41</v>
      </c>
      <c r="E20" s="17">
        <v>0.02</v>
      </c>
      <c r="F20" s="18">
        <v>0.01</v>
      </c>
      <c r="G20" s="19">
        <v>0.01</v>
      </c>
      <c r="H20" s="16" t="s">
        <v>300</v>
      </c>
      <c r="I20" s="20" t="s">
        <v>294</v>
      </c>
      <c r="J20" s="21">
        <v>1</v>
      </c>
      <c r="K20" s="19">
        <v>0.01</v>
      </c>
      <c r="L20" s="22"/>
    </row>
    <row r="21" spans="1:12" x14ac:dyDescent="0.3">
      <c r="A21" s="66" t="s">
        <v>1630</v>
      </c>
      <c r="B21" s="68">
        <v>1</v>
      </c>
      <c r="C21" s="18">
        <v>4.0999999999999996</v>
      </c>
      <c r="D21" s="18">
        <f>IF(ISNUMBER(B21),B21*C21,)</f>
        <v>4.0999999999999996</v>
      </c>
      <c r="E21" s="17">
        <v>6.0000000000000001E-3</v>
      </c>
      <c r="F21" s="18">
        <v>0.02</v>
      </c>
      <c r="G21" s="19">
        <v>0.02</v>
      </c>
      <c r="H21" s="16" t="s">
        <v>300</v>
      </c>
      <c r="I21" s="20" t="s">
        <v>294</v>
      </c>
      <c r="J21" s="21">
        <v>1</v>
      </c>
      <c r="K21" s="19">
        <v>0.02</v>
      </c>
      <c r="L21" s="22"/>
    </row>
    <row r="22" spans="1:12" x14ac:dyDescent="0.3">
      <c r="A22" s="66" t="s">
        <v>1629</v>
      </c>
      <c r="B22" s="68">
        <v>1</v>
      </c>
      <c r="C22" s="18">
        <v>4.55</v>
      </c>
      <c r="D22" s="18">
        <f>IF(ISNUMBER(B22),B22*C22,)</f>
        <v>4.55</v>
      </c>
      <c r="E22" s="17">
        <v>6.0000000000000001E-3</v>
      </c>
      <c r="F22" s="18">
        <v>0.03</v>
      </c>
      <c r="G22" s="19">
        <v>0.03</v>
      </c>
      <c r="H22" s="16" t="s">
        <v>300</v>
      </c>
      <c r="I22" s="20" t="s">
        <v>294</v>
      </c>
      <c r="J22" s="21">
        <v>1</v>
      </c>
      <c r="K22" s="19">
        <v>0.03</v>
      </c>
      <c r="L22" s="22"/>
    </row>
    <row r="23" spans="1:12" x14ac:dyDescent="0.3">
      <c r="A23" s="66" t="s">
        <v>935</v>
      </c>
      <c r="B23" s="68">
        <v>1</v>
      </c>
      <c r="C23" s="18">
        <v>4.5599999999999996</v>
      </c>
      <c r="D23" s="18">
        <f>IF(ISNUMBER(B23),B23*C23,)</f>
        <v>4.5599999999999996</v>
      </c>
      <c r="E23" s="17">
        <v>6.0000000000000001E-3</v>
      </c>
      <c r="F23" s="18">
        <v>0.03</v>
      </c>
      <c r="G23" s="19">
        <v>0.03</v>
      </c>
      <c r="H23" s="16" t="s">
        <v>300</v>
      </c>
      <c r="I23" s="20" t="s">
        <v>294</v>
      </c>
      <c r="J23" s="21">
        <v>1</v>
      </c>
      <c r="K23" s="19">
        <v>0.03</v>
      </c>
      <c r="L23" s="22"/>
    </row>
    <row r="24" spans="1:12" x14ac:dyDescent="0.3">
      <c r="A24" s="66" t="s">
        <v>921</v>
      </c>
      <c r="B24" s="68">
        <v>1</v>
      </c>
      <c r="C24" s="18">
        <v>4.5599999999999996</v>
      </c>
      <c r="D24" s="18">
        <f>IF(ISNUMBER(B24),B24*C24,)</f>
        <v>4.5599999999999996</v>
      </c>
      <c r="E24" s="17">
        <v>6.0000000000000001E-3</v>
      </c>
      <c r="F24" s="18">
        <v>0.03</v>
      </c>
      <c r="G24" s="19">
        <v>0.03</v>
      </c>
      <c r="H24" s="16" t="s">
        <v>300</v>
      </c>
      <c r="I24" s="20" t="s">
        <v>294</v>
      </c>
      <c r="J24" s="21">
        <v>1</v>
      </c>
      <c r="K24" s="19">
        <v>0.03</v>
      </c>
      <c r="L24" s="22"/>
    </row>
    <row r="25" spans="1:12" x14ac:dyDescent="0.3">
      <c r="A25" s="53" t="s">
        <v>301</v>
      </c>
      <c r="B25" s="53"/>
      <c r="C25" s="53"/>
      <c r="D25" s="53"/>
      <c r="E25" s="53"/>
      <c r="F25" s="18">
        <v>0.12</v>
      </c>
      <c r="G25" s="26"/>
      <c r="H25" s="50" t="s">
        <v>296</v>
      </c>
      <c r="I25" s="50"/>
      <c r="J25" s="50"/>
      <c r="K25" s="19">
        <f>SUM(K20:K24)</f>
        <v>0.12</v>
      </c>
    </row>
    <row r="26" spans="1:12" x14ac:dyDescent="0.3">
      <c r="A26" s="55" t="s">
        <v>302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3" t="s">
        <v>1</v>
      </c>
      <c r="E27" s="14" t="s">
        <v>303</v>
      </c>
      <c r="F27" s="14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ht="27" customHeight="1" x14ac:dyDescent="0.3">
      <c r="A28" s="65" t="s">
        <v>967</v>
      </c>
      <c r="B28" s="65"/>
      <c r="C28" s="20" t="s">
        <v>24</v>
      </c>
      <c r="D28" s="17">
        <v>1</v>
      </c>
      <c r="E28" s="18">
        <v>0.85</v>
      </c>
      <c r="F28" s="18">
        <v>0.85</v>
      </c>
      <c r="G28" s="19">
        <v>0.85</v>
      </c>
      <c r="H28" s="16" t="s">
        <v>928</v>
      </c>
      <c r="I28" s="20" t="s">
        <v>342</v>
      </c>
      <c r="J28" s="21">
        <v>0.4</v>
      </c>
      <c r="K28" s="19">
        <v>0.34</v>
      </c>
      <c r="L28" s="22"/>
    </row>
    <row r="29" spans="1:12" x14ac:dyDescent="0.3">
      <c r="A29" s="53" t="s">
        <v>304</v>
      </c>
      <c r="B29" s="53"/>
      <c r="C29" s="53"/>
      <c r="D29" s="53"/>
      <c r="E29" s="53"/>
      <c r="F29" s="18">
        <v>0.85</v>
      </c>
      <c r="G29" s="26"/>
      <c r="H29" s="50" t="s">
        <v>296</v>
      </c>
      <c r="I29" s="50"/>
      <c r="J29" s="50"/>
      <c r="K29" s="19">
        <f>SUM(K28)</f>
        <v>0.34</v>
      </c>
    </row>
    <row r="30" spans="1:12" x14ac:dyDescent="0.3">
      <c r="A30" s="55" t="s">
        <v>305</v>
      </c>
      <c r="B30" s="55"/>
      <c r="C30" s="55"/>
      <c r="D30" s="55"/>
      <c r="E30" s="55"/>
      <c r="F30" s="55"/>
      <c r="G30" s="11" t="s">
        <v>279</v>
      </c>
      <c r="H30" s="11" t="s">
        <v>280</v>
      </c>
      <c r="I30" s="51" t="s">
        <v>281</v>
      </c>
      <c r="J30" s="11" t="s">
        <v>282</v>
      </c>
      <c r="K30" s="11" t="s">
        <v>282</v>
      </c>
    </row>
    <row r="31" spans="1:12" x14ac:dyDescent="0.3">
      <c r="A31" s="83" t="s">
        <v>283</v>
      </c>
      <c r="B31" s="83"/>
      <c r="C31" s="14" t="s">
        <v>0</v>
      </c>
      <c r="D31" s="11" t="s">
        <v>1</v>
      </c>
      <c r="E31" s="11" t="s">
        <v>306</v>
      </c>
      <c r="F31" s="11" t="s">
        <v>287</v>
      </c>
      <c r="G31" s="11" t="s">
        <v>288</v>
      </c>
      <c r="H31" s="11" t="s">
        <v>289</v>
      </c>
      <c r="I31" s="51"/>
      <c r="J31" s="11"/>
      <c r="K31" s="11" t="s">
        <v>289</v>
      </c>
    </row>
    <row r="32" spans="1:12" x14ac:dyDescent="0.3">
      <c r="A32" s="65"/>
      <c r="B32" s="65"/>
      <c r="C32" s="20"/>
      <c r="D32" s="17"/>
      <c r="E32" s="18"/>
      <c r="F32" s="18"/>
      <c r="G32" s="19"/>
      <c r="H32" s="16"/>
      <c r="I32" s="20"/>
      <c r="J32" s="21"/>
      <c r="K32" s="19"/>
      <c r="L32" s="22"/>
    </row>
    <row r="33" spans="1:11" x14ac:dyDescent="0.3">
      <c r="A33" s="53" t="s">
        <v>307</v>
      </c>
      <c r="B33" s="53"/>
      <c r="C33" s="53"/>
      <c r="D33" s="53"/>
      <c r="E33" s="53"/>
      <c r="F33" s="18">
        <v>0</v>
      </c>
      <c r="G33" s="26"/>
      <c r="H33" s="50" t="s">
        <v>296</v>
      </c>
      <c r="I33" s="50"/>
      <c r="J33" s="50"/>
      <c r="K33" s="28">
        <f>SUM(K32)</f>
        <v>0</v>
      </c>
    </row>
    <row r="34" spans="1:11" x14ac:dyDescent="0.3">
      <c r="A34" s="78"/>
      <c r="B34" s="81"/>
      <c r="C34" s="30" t="s">
        <v>308</v>
      </c>
      <c r="D34" s="31"/>
      <c r="E34" s="27"/>
      <c r="F34" s="18">
        <v>1</v>
      </c>
      <c r="G34" s="32"/>
      <c r="H34" s="41"/>
      <c r="I34" s="42"/>
      <c r="J34" s="43"/>
      <c r="K34" s="33"/>
    </row>
    <row r="35" spans="1:11" x14ac:dyDescent="0.3">
      <c r="A35" s="79"/>
      <c r="B35" s="84"/>
      <c r="C35" s="30" t="s">
        <v>309</v>
      </c>
      <c r="D35" s="18"/>
      <c r="E35" s="21" t="s">
        <v>310</v>
      </c>
      <c r="F35" s="18">
        <v>0.2</v>
      </c>
      <c r="G35" s="35"/>
      <c r="H35" s="44"/>
      <c r="I35" s="45"/>
      <c r="J35" s="46"/>
      <c r="K35" s="35"/>
    </row>
    <row r="36" spans="1:11" x14ac:dyDescent="0.3">
      <c r="A36" s="79"/>
      <c r="B36" s="84"/>
      <c r="C36" s="30" t="s">
        <v>311</v>
      </c>
      <c r="D36" s="18"/>
      <c r="E36" s="18"/>
      <c r="F36" s="18"/>
      <c r="G36" s="36">
        <v>1</v>
      </c>
      <c r="H36" s="44"/>
      <c r="I36" s="45"/>
      <c r="J36" s="46"/>
      <c r="K36" s="37">
        <v>0.47</v>
      </c>
    </row>
    <row r="37" spans="1:11" x14ac:dyDescent="0.3">
      <c r="A37" s="79"/>
      <c r="B37" s="84"/>
      <c r="C37" s="30" t="s">
        <v>312</v>
      </c>
      <c r="D37" s="20"/>
      <c r="E37" s="18"/>
      <c r="F37" s="31">
        <v>1.2</v>
      </c>
      <c r="G37" s="38"/>
      <c r="H37" s="44"/>
      <c r="I37" s="45"/>
      <c r="J37" s="46"/>
      <c r="K37" s="35"/>
    </row>
    <row r="38" spans="1:11" x14ac:dyDescent="0.3">
      <c r="A38" s="79"/>
      <c r="B38" s="84"/>
      <c r="C38" s="30" t="s">
        <v>313</v>
      </c>
      <c r="D38" s="18"/>
      <c r="E38" s="18"/>
      <c r="F38" s="31">
        <f>F37</f>
        <v>1.2</v>
      </c>
      <c r="G38" s="39"/>
      <c r="H38" s="47"/>
      <c r="I38" s="48"/>
      <c r="J38" s="49"/>
      <c r="K38" s="40"/>
    </row>
    <row r="39" spans="1:11" x14ac:dyDescent="0.3">
      <c r="A39" s="79"/>
      <c r="B39" s="84"/>
      <c r="C39" s="8"/>
      <c r="D39" s="8"/>
      <c r="E39" s="8"/>
      <c r="F39" s="8"/>
    </row>
    <row r="40" spans="1:11" x14ac:dyDescent="0.3">
      <c r="A40" s="79"/>
      <c r="B40" s="84"/>
      <c r="C40" s="8"/>
      <c r="D40" s="8"/>
      <c r="E40" s="8"/>
      <c r="F40" s="8"/>
    </row>
    <row r="41" spans="1:11" x14ac:dyDescent="0.3">
      <c r="A41" s="79"/>
      <c r="B41" s="84"/>
      <c r="C41" s="8"/>
      <c r="D41" s="8"/>
      <c r="E41" s="8"/>
      <c r="F41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8:I19"/>
    <mergeCell ref="I17:J17"/>
    <mergeCell ref="A33:E33"/>
    <mergeCell ref="A32:B32"/>
    <mergeCell ref="A29:E29"/>
    <mergeCell ref="A30:F30"/>
    <mergeCell ref="A31:B31"/>
    <mergeCell ref="A27:B27"/>
    <mergeCell ref="A26:F26"/>
    <mergeCell ref="A28:B28"/>
    <mergeCell ref="A17:E17"/>
    <mergeCell ref="A18:F18"/>
    <mergeCell ref="A25:E25"/>
    <mergeCell ref="H34:J38"/>
    <mergeCell ref="H33:J33"/>
    <mergeCell ref="I30:I31"/>
    <mergeCell ref="H25:J25"/>
    <mergeCell ref="H29:J29"/>
    <mergeCell ref="I26:I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2-000000000000}">
  <sheetPr codeName="Hoja2720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133</v>
      </c>
      <c r="B4" s="64"/>
      <c r="C4" s="64"/>
      <c r="D4" s="64"/>
      <c r="E4" s="5" t="s">
        <v>275</v>
      </c>
      <c r="F4" s="6" t="s">
        <v>17</v>
      </c>
      <c r="H4" s="1" t="s">
        <v>1592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4" si="0">IF(ISNUMBER(B9),B9*C9,)</f>
        <v>0</v>
      </c>
      <c r="E9" s="17" t="s">
        <v>292</v>
      </c>
      <c r="F9" s="18">
        <v>3.35</v>
      </c>
      <c r="G9" s="19">
        <v>7.6E-3</v>
      </c>
      <c r="H9" s="16" t="s">
        <v>293</v>
      </c>
      <c r="I9" s="20" t="s">
        <v>294</v>
      </c>
      <c r="J9" s="21">
        <v>1</v>
      </c>
      <c r="K9" s="19">
        <v>7.5534E-3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 t="shared" si="0"/>
        <v>2</v>
      </c>
      <c r="E10" s="17">
        <v>2.54</v>
      </c>
      <c r="F10" s="18">
        <v>5.08</v>
      </c>
      <c r="G10" s="19">
        <v>1.15E-2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907</v>
      </c>
      <c r="B11" s="68">
        <v>1</v>
      </c>
      <c r="C11" s="18">
        <v>0.35</v>
      </c>
      <c r="D11" s="18">
        <f t="shared" si="0"/>
        <v>0.35</v>
      </c>
      <c r="E11" s="17">
        <v>2.54</v>
      </c>
      <c r="F11" s="18">
        <v>0.89</v>
      </c>
      <c r="G11" s="19">
        <v>2E-3</v>
      </c>
      <c r="H11" s="16" t="s">
        <v>908</v>
      </c>
      <c r="I11" s="20" t="s">
        <v>342</v>
      </c>
      <c r="J11" s="21">
        <v>0.4</v>
      </c>
      <c r="K11" s="19">
        <v>8.0267999999999995E-4</v>
      </c>
      <c r="L11" s="22"/>
    </row>
    <row r="12" spans="1:15" x14ac:dyDescent="0.3">
      <c r="A12" s="66" t="s">
        <v>909</v>
      </c>
      <c r="B12" s="68">
        <v>1</v>
      </c>
      <c r="C12" s="18">
        <v>0.3</v>
      </c>
      <c r="D12" s="18">
        <f t="shared" si="0"/>
        <v>0.3</v>
      </c>
      <c r="E12" s="17">
        <v>2.54</v>
      </c>
      <c r="F12" s="18">
        <v>0.76</v>
      </c>
      <c r="G12" s="19">
        <v>1.7000000000000001E-3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913</v>
      </c>
      <c r="B13" s="68">
        <v>1</v>
      </c>
      <c r="C13" s="18">
        <v>18</v>
      </c>
      <c r="D13" s="18">
        <f t="shared" si="0"/>
        <v>18</v>
      </c>
      <c r="E13" s="17">
        <v>2.54</v>
      </c>
      <c r="F13" s="18">
        <v>45.72</v>
      </c>
      <c r="G13" s="19">
        <v>0.10310000000000001</v>
      </c>
      <c r="H13" s="16" t="s">
        <v>914</v>
      </c>
      <c r="I13" s="20" t="s">
        <v>319</v>
      </c>
      <c r="J13" s="21">
        <v>0</v>
      </c>
      <c r="K13" s="19">
        <v>0</v>
      </c>
      <c r="L13" s="22"/>
    </row>
    <row r="14" spans="1:15" ht="24" x14ac:dyDescent="0.3">
      <c r="A14" s="66" t="s">
        <v>917</v>
      </c>
      <c r="B14" s="68">
        <v>1</v>
      </c>
      <c r="C14" s="18">
        <v>0.25</v>
      </c>
      <c r="D14" s="18">
        <f t="shared" si="0"/>
        <v>0.25</v>
      </c>
      <c r="E14" s="17">
        <v>2.54</v>
      </c>
      <c r="F14" s="18">
        <v>0.64</v>
      </c>
      <c r="G14" s="19">
        <v>1.4000000000000002E-3</v>
      </c>
      <c r="H14" s="16" t="s">
        <v>910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53" t="s">
        <v>295</v>
      </c>
      <c r="B15" s="53"/>
      <c r="C15" s="53"/>
      <c r="D15" s="53"/>
      <c r="E15" s="53"/>
      <c r="F15" s="18">
        <v>56.44</v>
      </c>
      <c r="G15" s="26"/>
      <c r="H15" s="25"/>
      <c r="I15" s="52" t="s">
        <v>296</v>
      </c>
      <c r="J15" s="52"/>
      <c r="K15" s="19">
        <f>SUM(K9:K14)</f>
        <v>8.3560800000000001E-3</v>
      </c>
      <c r="L15" s="8"/>
    </row>
    <row r="16" spans="1:15" x14ac:dyDescent="0.3">
      <c r="A16" s="55" t="s">
        <v>297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77" t="s">
        <v>283</v>
      </c>
      <c r="B17" s="77" t="s">
        <v>1</v>
      </c>
      <c r="C17" s="11" t="s">
        <v>298</v>
      </c>
      <c r="D17" s="11" t="s">
        <v>285</v>
      </c>
      <c r="E17" s="11" t="s">
        <v>286</v>
      </c>
      <c r="F17" s="11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66" t="s">
        <v>1631</v>
      </c>
      <c r="B18" s="68">
        <v>1</v>
      </c>
      <c r="C18" s="18">
        <v>4.0999999999999996</v>
      </c>
      <c r="D18" s="18">
        <f>IF(ISNUMBER(B18),B18*C18,)</f>
        <v>4.0999999999999996</v>
      </c>
      <c r="E18" s="17">
        <v>2.54</v>
      </c>
      <c r="F18" s="18">
        <v>10.41</v>
      </c>
      <c r="G18" s="19">
        <v>2.35E-2</v>
      </c>
      <c r="H18" s="16" t="s">
        <v>300</v>
      </c>
      <c r="I18" s="20" t="s">
        <v>294</v>
      </c>
      <c r="J18" s="21">
        <v>1</v>
      </c>
      <c r="K18" s="19">
        <v>2.3471799999999998E-2</v>
      </c>
      <c r="L18" s="22"/>
    </row>
    <row r="19" spans="1:12" x14ac:dyDescent="0.3">
      <c r="A19" s="66" t="s">
        <v>1630</v>
      </c>
      <c r="B19" s="68">
        <v>2</v>
      </c>
      <c r="C19" s="18">
        <v>4.0999999999999996</v>
      </c>
      <c r="D19" s="18">
        <f>IF(ISNUMBER(B19),B19*C19,)</f>
        <v>8.1999999999999993</v>
      </c>
      <c r="E19" s="17">
        <v>2.54</v>
      </c>
      <c r="F19" s="18">
        <v>20.83</v>
      </c>
      <c r="G19" s="19">
        <v>4.7E-2</v>
      </c>
      <c r="H19" s="16" t="s">
        <v>300</v>
      </c>
      <c r="I19" s="20" t="s">
        <v>294</v>
      </c>
      <c r="J19" s="21">
        <v>1</v>
      </c>
      <c r="K19" s="19">
        <v>4.69662E-2</v>
      </c>
      <c r="L19" s="22"/>
    </row>
    <row r="20" spans="1:12" x14ac:dyDescent="0.3">
      <c r="A20" s="66" t="s">
        <v>1629</v>
      </c>
      <c r="B20" s="68">
        <v>2</v>
      </c>
      <c r="C20" s="18">
        <v>4.55</v>
      </c>
      <c r="D20" s="18">
        <f>IF(ISNUMBER(B20),B20*C20,)</f>
        <v>9.1</v>
      </c>
      <c r="E20" s="17">
        <v>2.54</v>
      </c>
      <c r="F20" s="18">
        <v>23.11</v>
      </c>
      <c r="G20" s="19">
        <v>5.21E-2</v>
      </c>
      <c r="H20" s="16" t="s">
        <v>300</v>
      </c>
      <c r="I20" s="20" t="s">
        <v>294</v>
      </c>
      <c r="J20" s="21">
        <v>1</v>
      </c>
      <c r="K20" s="19">
        <v>5.2107100000000003E-2</v>
      </c>
      <c r="L20" s="22"/>
    </row>
    <row r="21" spans="1:12" x14ac:dyDescent="0.3">
      <c r="A21" s="66" t="s">
        <v>935</v>
      </c>
      <c r="B21" s="68">
        <v>1</v>
      </c>
      <c r="C21" s="18">
        <v>4.5599999999999996</v>
      </c>
      <c r="D21" s="18">
        <f>IF(ISNUMBER(B21),B21*C21,)</f>
        <v>4.5599999999999996</v>
      </c>
      <c r="E21" s="17">
        <v>2.54</v>
      </c>
      <c r="F21" s="18">
        <v>11.58</v>
      </c>
      <c r="G21" s="19">
        <v>2.6099999999999998E-2</v>
      </c>
      <c r="H21" s="16" t="s">
        <v>300</v>
      </c>
      <c r="I21" s="20" t="s">
        <v>294</v>
      </c>
      <c r="J21" s="21">
        <v>1</v>
      </c>
      <c r="K21" s="19">
        <v>2.6109899999999998E-2</v>
      </c>
      <c r="L21" s="22"/>
    </row>
    <row r="22" spans="1:12" x14ac:dyDescent="0.3">
      <c r="A22" s="66" t="s">
        <v>921</v>
      </c>
      <c r="B22" s="68">
        <v>0.1</v>
      </c>
      <c r="C22" s="18">
        <v>4.5599999999999996</v>
      </c>
      <c r="D22" s="18">
        <f>IF(ISNUMBER(B22),B22*C22,)</f>
        <v>0.45599999999999996</v>
      </c>
      <c r="E22" s="17">
        <v>2.5</v>
      </c>
      <c r="F22" s="18">
        <v>1.1399999999999999</v>
      </c>
      <c r="G22" s="19">
        <v>2.5999999999999999E-3</v>
      </c>
      <c r="H22" s="16" t="s">
        <v>300</v>
      </c>
      <c r="I22" s="20" t="s">
        <v>294</v>
      </c>
      <c r="J22" s="21">
        <v>1</v>
      </c>
      <c r="K22" s="19">
        <v>2.5704E-3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67.069999999999993</v>
      </c>
      <c r="G23" s="26"/>
      <c r="H23" s="50" t="s">
        <v>296</v>
      </c>
      <c r="I23" s="50"/>
      <c r="J23" s="50"/>
      <c r="K23" s="19">
        <f>SUM(K18:K22)</f>
        <v>0.15122540000000001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18" customHeight="1" x14ac:dyDescent="0.3">
      <c r="A26" s="65" t="s">
        <v>969</v>
      </c>
      <c r="B26" s="65"/>
      <c r="C26" s="20" t="s">
        <v>17</v>
      </c>
      <c r="D26" s="17">
        <v>1</v>
      </c>
      <c r="E26" s="18">
        <v>320</v>
      </c>
      <c r="F26" s="18">
        <v>320</v>
      </c>
      <c r="G26" s="19">
        <v>0.72150000000000003</v>
      </c>
      <c r="H26" s="16" t="s">
        <v>970</v>
      </c>
      <c r="I26" s="20" t="s">
        <v>342</v>
      </c>
      <c r="J26" s="21">
        <v>0.4</v>
      </c>
      <c r="K26" s="19">
        <v>0.2886068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320</v>
      </c>
      <c r="G27" s="26"/>
      <c r="H27" s="50" t="s">
        <v>296</v>
      </c>
      <c r="I27" s="50"/>
      <c r="J27" s="50"/>
      <c r="K27" s="19">
        <f>SUM(K26)</f>
        <v>0.2886068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83" t="s">
        <v>283</v>
      </c>
      <c r="B29" s="83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65"/>
      <c r="B30" s="65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78"/>
      <c r="B32" s="81"/>
      <c r="C32" s="30" t="s">
        <v>308</v>
      </c>
      <c r="D32" s="31"/>
      <c r="E32" s="27"/>
      <c r="F32" s="18">
        <v>443.51</v>
      </c>
      <c r="G32" s="32"/>
      <c r="H32" s="41"/>
      <c r="I32" s="42"/>
      <c r="J32" s="43"/>
      <c r="K32" s="33"/>
    </row>
    <row r="33" spans="1:11" x14ac:dyDescent="0.3">
      <c r="A33" s="79"/>
      <c r="B33" s="84"/>
      <c r="C33" s="30" t="s">
        <v>309</v>
      </c>
      <c r="D33" s="18"/>
      <c r="E33" s="21" t="s">
        <v>310</v>
      </c>
      <c r="F33" s="18">
        <v>88.7</v>
      </c>
      <c r="G33" s="35"/>
      <c r="H33" s="44"/>
      <c r="I33" s="45"/>
      <c r="J33" s="46"/>
      <c r="K33" s="35"/>
    </row>
    <row r="34" spans="1:11" x14ac:dyDescent="0.3">
      <c r="A34" s="79"/>
      <c r="B34" s="84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0.44819999999999999</v>
      </c>
    </row>
    <row r="35" spans="1:11" x14ac:dyDescent="0.3">
      <c r="A35" s="79"/>
      <c r="B35" s="84"/>
      <c r="C35" s="30" t="s">
        <v>312</v>
      </c>
      <c r="D35" s="20"/>
      <c r="E35" s="18"/>
      <c r="F35" s="31">
        <v>532.21</v>
      </c>
      <c r="G35" s="38"/>
      <c r="H35" s="44"/>
      <c r="I35" s="45"/>
      <c r="J35" s="46"/>
      <c r="K35" s="35"/>
    </row>
    <row r="36" spans="1:11" x14ac:dyDescent="0.3">
      <c r="A36" s="79"/>
      <c r="B36" s="84"/>
      <c r="C36" s="30" t="s">
        <v>313</v>
      </c>
      <c r="D36" s="18"/>
      <c r="E36" s="18"/>
      <c r="F36" s="31">
        <f>F35</f>
        <v>532.21</v>
      </c>
      <c r="G36" s="39"/>
      <c r="H36" s="47"/>
      <c r="I36" s="48"/>
      <c r="J36" s="49"/>
      <c r="K36" s="40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  <row r="39" spans="1:11" x14ac:dyDescent="0.3">
      <c r="A39" s="79"/>
      <c r="B39" s="84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6:I17"/>
    <mergeCell ref="I15:J15"/>
    <mergeCell ref="A31:E31"/>
    <mergeCell ref="A30:B30"/>
    <mergeCell ref="A27:E27"/>
    <mergeCell ref="A28:F28"/>
    <mergeCell ref="A29:B29"/>
    <mergeCell ref="A25:B25"/>
    <mergeCell ref="A24:F24"/>
    <mergeCell ref="A26:B26"/>
    <mergeCell ref="A15:E15"/>
    <mergeCell ref="A16:F16"/>
    <mergeCell ref="A23:E23"/>
    <mergeCell ref="H32:J36"/>
    <mergeCell ref="H31:J31"/>
    <mergeCell ref="I28:I29"/>
    <mergeCell ref="H23:J23"/>
    <mergeCell ref="H27:J27"/>
    <mergeCell ref="I24:I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2-000000000000}">
  <sheetPr codeName="Hoja2721">
    <pageSetUpPr fitToPage="1"/>
  </sheetPr>
  <dimension ref="A1:IV44"/>
  <sheetViews>
    <sheetView topLeftCell="A13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134</v>
      </c>
      <c r="B4" s="64"/>
      <c r="C4" s="64"/>
      <c r="D4" s="64"/>
      <c r="E4" s="5" t="s">
        <v>275</v>
      </c>
      <c r="F4" s="6" t="s">
        <v>17</v>
      </c>
      <c r="H4" s="1" t="s">
        <v>1593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4" si="0">IF(ISNUMBER(B9),B9*C9,)</f>
        <v>0</v>
      </c>
      <c r="E9" s="17" t="s">
        <v>292</v>
      </c>
      <c r="F9" s="18">
        <v>2.2200000000000002</v>
      </c>
      <c r="G9" s="19">
        <v>2.0299999999999999E-2</v>
      </c>
      <c r="H9" s="16" t="s">
        <v>293</v>
      </c>
      <c r="I9" s="20" t="s">
        <v>294</v>
      </c>
      <c r="J9" s="21">
        <v>1</v>
      </c>
      <c r="K9" s="19">
        <v>2.03371E-2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 t="shared" si="0"/>
        <v>2</v>
      </c>
      <c r="E10" s="17">
        <v>3.1549999999999998</v>
      </c>
      <c r="F10" s="18">
        <v>6.31</v>
      </c>
      <c r="G10" s="19">
        <v>5.7800000000000004E-2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907</v>
      </c>
      <c r="B11" s="68">
        <v>1</v>
      </c>
      <c r="C11" s="18">
        <v>0.35</v>
      </c>
      <c r="D11" s="18">
        <f t="shared" si="0"/>
        <v>0.35</v>
      </c>
      <c r="E11" s="17">
        <v>3.1549999999999998</v>
      </c>
      <c r="F11" s="18">
        <v>1.1000000000000001</v>
      </c>
      <c r="G11" s="19">
        <v>1.01E-2</v>
      </c>
      <c r="H11" s="16" t="s">
        <v>908</v>
      </c>
      <c r="I11" s="20" t="s">
        <v>342</v>
      </c>
      <c r="J11" s="21">
        <v>0.4</v>
      </c>
      <c r="K11" s="19">
        <v>4.0308000000000002E-3</v>
      </c>
      <c r="L11" s="22"/>
    </row>
    <row r="12" spans="1:15" x14ac:dyDescent="0.3">
      <c r="A12" s="66" t="s">
        <v>909</v>
      </c>
      <c r="B12" s="68">
        <v>1</v>
      </c>
      <c r="C12" s="18">
        <v>0.3</v>
      </c>
      <c r="D12" s="18">
        <f t="shared" si="0"/>
        <v>0.3</v>
      </c>
      <c r="E12" s="17">
        <v>3.1549999999999998</v>
      </c>
      <c r="F12" s="18">
        <v>0.95</v>
      </c>
      <c r="G12" s="19">
        <v>8.6999999999999994E-3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66" t="s">
        <v>911</v>
      </c>
      <c r="B13" s="68">
        <v>1</v>
      </c>
      <c r="C13" s="18">
        <v>2</v>
      </c>
      <c r="D13" s="18">
        <f t="shared" si="0"/>
        <v>2</v>
      </c>
      <c r="E13" s="17">
        <v>3.1549999999999998</v>
      </c>
      <c r="F13" s="18">
        <v>6.31</v>
      </c>
      <c r="G13" s="19">
        <v>5.7800000000000004E-2</v>
      </c>
      <c r="H13" s="16" t="s">
        <v>912</v>
      </c>
      <c r="I13" s="20" t="s">
        <v>319</v>
      </c>
      <c r="J13" s="21">
        <v>0</v>
      </c>
      <c r="K13" s="19">
        <v>0</v>
      </c>
      <c r="L13" s="22"/>
    </row>
    <row r="14" spans="1:15" ht="24" x14ac:dyDescent="0.3">
      <c r="A14" s="66" t="s">
        <v>966</v>
      </c>
      <c r="B14" s="68">
        <v>1</v>
      </c>
      <c r="C14" s="18">
        <v>0.15</v>
      </c>
      <c r="D14" s="18">
        <f t="shared" si="0"/>
        <v>0.15</v>
      </c>
      <c r="E14" s="17">
        <v>3.1549999999999998</v>
      </c>
      <c r="F14" s="18">
        <v>0.47</v>
      </c>
      <c r="G14" s="19">
        <v>4.3E-3</v>
      </c>
      <c r="H14" s="16" t="s">
        <v>920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53" t="s">
        <v>295</v>
      </c>
      <c r="B15" s="53"/>
      <c r="C15" s="53"/>
      <c r="D15" s="53"/>
      <c r="E15" s="53"/>
      <c r="F15" s="18">
        <v>17.359999999999996</v>
      </c>
      <c r="G15" s="26"/>
      <c r="H15" s="25"/>
      <c r="I15" s="52" t="s">
        <v>296</v>
      </c>
      <c r="J15" s="52"/>
      <c r="K15" s="19">
        <f>SUM(K9:K14)</f>
        <v>2.4367900000000001E-2</v>
      </c>
      <c r="L15" s="8"/>
    </row>
    <row r="16" spans="1:15" x14ac:dyDescent="0.3">
      <c r="A16" s="55" t="s">
        <v>297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77" t="s">
        <v>283</v>
      </c>
      <c r="B17" s="77" t="s">
        <v>1</v>
      </c>
      <c r="C17" s="11" t="s">
        <v>298</v>
      </c>
      <c r="D17" s="11" t="s">
        <v>285</v>
      </c>
      <c r="E17" s="11" t="s">
        <v>286</v>
      </c>
      <c r="F17" s="11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x14ac:dyDescent="0.3">
      <c r="A18" s="66" t="s">
        <v>1631</v>
      </c>
      <c r="B18" s="68">
        <v>0.1</v>
      </c>
      <c r="C18" s="18">
        <v>4.0999999999999996</v>
      </c>
      <c r="D18" s="18">
        <f>IF(ISNUMBER(B18),B18*C18,)</f>
        <v>0.41</v>
      </c>
      <c r="E18" s="17">
        <v>3.1549999999999998</v>
      </c>
      <c r="F18" s="18">
        <v>1.29</v>
      </c>
      <c r="G18" s="19">
        <v>1.18E-2</v>
      </c>
      <c r="H18" s="16" t="s">
        <v>300</v>
      </c>
      <c r="I18" s="20" t="s">
        <v>294</v>
      </c>
      <c r="J18" s="21">
        <v>1</v>
      </c>
      <c r="K18" s="19">
        <v>1.1817500000000002E-2</v>
      </c>
      <c r="L18" s="22"/>
    </row>
    <row r="19" spans="1:12" x14ac:dyDescent="0.3">
      <c r="A19" s="66" t="s">
        <v>1630</v>
      </c>
      <c r="B19" s="68">
        <v>1</v>
      </c>
      <c r="C19" s="18">
        <v>4.0999999999999996</v>
      </c>
      <c r="D19" s="18">
        <f>IF(ISNUMBER(B19),B19*C19,)</f>
        <v>4.0999999999999996</v>
      </c>
      <c r="E19" s="17">
        <v>3.1549999999999998</v>
      </c>
      <c r="F19" s="18">
        <v>12.94</v>
      </c>
      <c r="G19" s="19">
        <v>0.11849999999999999</v>
      </c>
      <c r="H19" s="16" t="s">
        <v>300</v>
      </c>
      <c r="I19" s="20" t="s">
        <v>294</v>
      </c>
      <c r="J19" s="21">
        <v>1</v>
      </c>
      <c r="K19" s="19">
        <v>0.1185416</v>
      </c>
      <c r="L19" s="22"/>
    </row>
    <row r="20" spans="1:12" x14ac:dyDescent="0.3">
      <c r="A20" s="66" t="s">
        <v>1629</v>
      </c>
      <c r="B20" s="68">
        <v>1</v>
      </c>
      <c r="C20" s="18">
        <v>4.55</v>
      </c>
      <c r="D20" s="18">
        <f>IF(ISNUMBER(B20),B20*C20,)</f>
        <v>4.55</v>
      </c>
      <c r="E20" s="17">
        <v>3.1549999999999998</v>
      </c>
      <c r="F20" s="18">
        <v>14.36</v>
      </c>
      <c r="G20" s="19">
        <v>0.13159999999999999</v>
      </c>
      <c r="H20" s="16" t="s">
        <v>300</v>
      </c>
      <c r="I20" s="20" t="s">
        <v>294</v>
      </c>
      <c r="J20" s="21">
        <v>1</v>
      </c>
      <c r="K20" s="19">
        <v>0.13155</v>
      </c>
      <c r="L20" s="22"/>
    </row>
    <row r="21" spans="1:12" x14ac:dyDescent="0.3">
      <c r="A21" s="66" t="s">
        <v>935</v>
      </c>
      <c r="B21" s="68">
        <v>1</v>
      </c>
      <c r="C21" s="18">
        <v>4.5599999999999996</v>
      </c>
      <c r="D21" s="18">
        <f>IF(ISNUMBER(B21),B21*C21,)</f>
        <v>4.5599999999999996</v>
      </c>
      <c r="E21" s="17">
        <v>3.1549999999999998</v>
      </c>
      <c r="F21" s="18">
        <v>14.39</v>
      </c>
      <c r="G21" s="19">
        <v>0.1318</v>
      </c>
      <c r="H21" s="16" t="s">
        <v>300</v>
      </c>
      <c r="I21" s="20" t="s">
        <v>294</v>
      </c>
      <c r="J21" s="21">
        <v>1</v>
      </c>
      <c r="K21" s="19">
        <v>0.13182479999999999</v>
      </c>
      <c r="L21" s="22"/>
    </row>
    <row r="22" spans="1:12" x14ac:dyDescent="0.3">
      <c r="A22" s="66" t="s">
        <v>921</v>
      </c>
      <c r="B22" s="68">
        <v>0.1</v>
      </c>
      <c r="C22" s="18">
        <v>4.5599999999999996</v>
      </c>
      <c r="D22" s="18">
        <f>IF(ISNUMBER(B22),B22*C22,)</f>
        <v>0.45599999999999996</v>
      </c>
      <c r="E22" s="17">
        <v>3.19</v>
      </c>
      <c r="F22" s="18">
        <v>1.45</v>
      </c>
      <c r="G22" s="19">
        <v>1.3300000000000001E-2</v>
      </c>
      <c r="H22" s="16" t="s">
        <v>300</v>
      </c>
      <c r="I22" s="20" t="s">
        <v>294</v>
      </c>
      <c r="J22" s="21">
        <v>1</v>
      </c>
      <c r="K22" s="19">
        <v>1.32833E-2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44.430000000000007</v>
      </c>
      <c r="G23" s="26"/>
      <c r="H23" s="50" t="s">
        <v>296</v>
      </c>
      <c r="I23" s="50"/>
      <c r="J23" s="50"/>
      <c r="K23" s="19">
        <f>SUM(K18:K22)</f>
        <v>0.40701719999999997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28.8" customHeight="1" x14ac:dyDescent="0.3">
      <c r="A26" s="65" t="s">
        <v>972</v>
      </c>
      <c r="B26" s="65"/>
      <c r="C26" s="20" t="s">
        <v>17</v>
      </c>
      <c r="D26" s="17">
        <v>1</v>
      </c>
      <c r="E26" s="18">
        <v>8.1999999999999993</v>
      </c>
      <c r="F26" s="18">
        <v>8.1999999999999993</v>
      </c>
      <c r="G26" s="19">
        <v>7.51E-2</v>
      </c>
      <c r="H26" s="16" t="s">
        <v>746</v>
      </c>
      <c r="I26" s="20" t="s">
        <v>319</v>
      </c>
      <c r="J26" s="21">
        <v>0</v>
      </c>
      <c r="K26" s="19">
        <v>0</v>
      </c>
      <c r="L26" s="22"/>
    </row>
    <row r="27" spans="1:12" ht="28.8" customHeight="1" x14ac:dyDescent="0.3">
      <c r="A27" s="65" t="s">
        <v>973</v>
      </c>
      <c r="B27" s="65"/>
      <c r="C27" s="20" t="s">
        <v>17</v>
      </c>
      <c r="D27" s="18">
        <v>4</v>
      </c>
      <c r="E27" s="27">
        <v>3.18</v>
      </c>
      <c r="F27" s="18">
        <v>12.72</v>
      </c>
      <c r="G27" s="19">
        <v>0.11650000000000001</v>
      </c>
      <c r="H27" s="16" t="s">
        <v>494</v>
      </c>
      <c r="I27" s="20" t="s">
        <v>319</v>
      </c>
      <c r="J27" s="21">
        <v>0</v>
      </c>
      <c r="K27" s="19">
        <v>0</v>
      </c>
      <c r="L27" s="22"/>
    </row>
    <row r="28" spans="1:12" ht="28.8" customHeight="1" x14ac:dyDescent="0.3">
      <c r="A28" s="65" t="s">
        <v>974</v>
      </c>
      <c r="B28" s="65"/>
      <c r="C28" s="20" t="s">
        <v>17</v>
      </c>
      <c r="D28" s="18">
        <v>1</v>
      </c>
      <c r="E28" s="27">
        <v>4.58</v>
      </c>
      <c r="F28" s="18">
        <v>4.58</v>
      </c>
      <c r="G28" s="19">
        <v>4.2000000000000003E-2</v>
      </c>
      <c r="H28" s="16" t="s">
        <v>722</v>
      </c>
      <c r="I28" s="20" t="s">
        <v>294</v>
      </c>
      <c r="J28" s="21">
        <v>1</v>
      </c>
      <c r="K28" s="19">
        <v>4.1956800000000002E-2</v>
      </c>
      <c r="L28" s="22"/>
    </row>
    <row r="29" spans="1:12" ht="28.8" customHeight="1" x14ac:dyDescent="0.3">
      <c r="A29" s="65" t="s">
        <v>975</v>
      </c>
      <c r="B29" s="65"/>
      <c r="C29" s="20" t="s">
        <v>17</v>
      </c>
      <c r="D29" s="18">
        <v>1</v>
      </c>
      <c r="E29" s="27">
        <v>1.03</v>
      </c>
      <c r="F29" s="18">
        <v>1.03</v>
      </c>
      <c r="G29" s="19">
        <v>9.3999999999999986E-3</v>
      </c>
      <c r="H29" s="16" t="s">
        <v>952</v>
      </c>
      <c r="I29" s="20" t="s">
        <v>319</v>
      </c>
      <c r="J29" s="21">
        <v>0</v>
      </c>
      <c r="K29" s="19">
        <v>0</v>
      </c>
      <c r="L29" s="22"/>
    </row>
    <row r="30" spans="1:12" ht="28.8" customHeight="1" x14ac:dyDescent="0.3">
      <c r="A30" s="65" t="s">
        <v>976</v>
      </c>
      <c r="B30" s="65"/>
      <c r="C30" s="20" t="s">
        <v>24</v>
      </c>
      <c r="D30" s="18">
        <v>25</v>
      </c>
      <c r="E30" s="27">
        <v>0.8</v>
      </c>
      <c r="F30" s="18">
        <v>20</v>
      </c>
      <c r="G30" s="19">
        <v>0.1832</v>
      </c>
      <c r="H30" s="16" t="s">
        <v>481</v>
      </c>
      <c r="I30" s="20" t="s">
        <v>342</v>
      </c>
      <c r="J30" s="21">
        <v>0.4</v>
      </c>
      <c r="K30" s="19">
        <v>7.3286920000000005E-2</v>
      </c>
      <c r="L30" s="22"/>
    </row>
    <row r="31" spans="1:12" ht="28.8" customHeight="1" x14ac:dyDescent="0.3">
      <c r="A31" s="65" t="s">
        <v>977</v>
      </c>
      <c r="B31" s="65"/>
      <c r="C31" s="20" t="s">
        <v>17</v>
      </c>
      <c r="D31" s="18">
        <v>2</v>
      </c>
      <c r="E31" s="27">
        <v>0.42</v>
      </c>
      <c r="F31" s="18">
        <v>0.84</v>
      </c>
      <c r="G31" s="19">
        <v>7.7000000000000002E-3</v>
      </c>
      <c r="H31" s="16" t="s">
        <v>388</v>
      </c>
      <c r="I31" s="20" t="s">
        <v>342</v>
      </c>
      <c r="J31" s="21">
        <v>0.4</v>
      </c>
      <c r="K31" s="19">
        <v>3.0780400000000002E-3</v>
      </c>
      <c r="L31" s="22"/>
    </row>
    <row r="32" spans="1:12" x14ac:dyDescent="0.3">
      <c r="A32" s="53" t="s">
        <v>304</v>
      </c>
      <c r="B32" s="53"/>
      <c r="C32" s="53"/>
      <c r="D32" s="53"/>
      <c r="E32" s="53"/>
      <c r="F32" s="18">
        <v>47.370000000000005</v>
      </c>
      <c r="G32" s="26"/>
      <c r="H32" s="50" t="s">
        <v>296</v>
      </c>
      <c r="I32" s="50"/>
      <c r="J32" s="50"/>
      <c r="K32" s="19">
        <f>SUM(K26:K31)</f>
        <v>0.11832176000000001</v>
      </c>
    </row>
    <row r="33" spans="1:12" x14ac:dyDescent="0.3">
      <c r="A33" s="55" t="s">
        <v>305</v>
      </c>
      <c r="B33" s="55"/>
      <c r="C33" s="55"/>
      <c r="D33" s="55"/>
      <c r="E33" s="55"/>
      <c r="F33" s="55"/>
      <c r="G33" s="11" t="s">
        <v>279</v>
      </c>
      <c r="H33" s="11" t="s">
        <v>280</v>
      </c>
      <c r="I33" s="51" t="s">
        <v>281</v>
      </c>
      <c r="J33" s="11" t="s">
        <v>282</v>
      </c>
      <c r="K33" s="11" t="s">
        <v>282</v>
      </c>
    </row>
    <row r="34" spans="1:12" x14ac:dyDescent="0.3">
      <c r="A34" s="83" t="s">
        <v>283</v>
      </c>
      <c r="B34" s="83"/>
      <c r="C34" s="14" t="s">
        <v>0</v>
      </c>
      <c r="D34" s="11" t="s">
        <v>1</v>
      </c>
      <c r="E34" s="11" t="s">
        <v>306</v>
      </c>
      <c r="F34" s="11" t="s">
        <v>287</v>
      </c>
      <c r="G34" s="11" t="s">
        <v>288</v>
      </c>
      <c r="H34" s="11" t="s">
        <v>289</v>
      </c>
      <c r="I34" s="51"/>
      <c r="J34" s="11"/>
      <c r="K34" s="11" t="s">
        <v>289</v>
      </c>
    </row>
    <row r="35" spans="1:12" x14ac:dyDescent="0.3">
      <c r="A35" s="65"/>
      <c r="B35" s="65"/>
      <c r="C35" s="20"/>
      <c r="D35" s="17"/>
      <c r="E35" s="18"/>
      <c r="F35" s="18"/>
      <c r="G35" s="19"/>
      <c r="H35" s="16"/>
      <c r="I35" s="20"/>
      <c r="J35" s="21"/>
      <c r="K35" s="19"/>
      <c r="L35" s="22"/>
    </row>
    <row r="36" spans="1:12" x14ac:dyDescent="0.3">
      <c r="A36" s="53" t="s">
        <v>307</v>
      </c>
      <c r="B36" s="53"/>
      <c r="C36" s="53"/>
      <c r="D36" s="53"/>
      <c r="E36" s="53"/>
      <c r="F36" s="18">
        <v>0</v>
      </c>
      <c r="G36" s="26"/>
      <c r="H36" s="50" t="s">
        <v>296</v>
      </c>
      <c r="I36" s="50"/>
      <c r="J36" s="50"/>
      <c r="K36" s="28">
        <f>SUM(K35)</f>
        <v>0</v>
      </c>
    </row>
    <row r="37" spans="1:12" x14ac:dyDescent="0.3">
      <c r="A37" s="78"/>
      <c r="B37" s="81"/>
      <c r="C37" s="30" t="s">
        <v>308</v>
      </c>
      <c r="D37" s="31"/>
      <c r="E37" s="27"/>
      <c r="F37" s="18">
        <v>109.16</v>
      </c>
      <c r="G37" s="32"/>
      <c r="H37" s="41"/>
      <c r="I37" s="42"/>
      <c r="J37" s="43"/>
      <c r="K37" s="33"/>
    </row>
    <row r="38" spans="1:12" x14ac:dyDescent="0.3">
      <c r="A38" s="79"/>
      <c r="B38" s="84"/>
      <c r="C38" s="30" t="s">
        <v>309</v>
      </c>
      <c r="D38" s="18"/>
      <c r="E38" s="21" t="s">
        <v>310</v>
      </c>
      <c r="F38" s="18">
        <v>21.83</v>
      </c>
      <c r="G38" s="35"/>
      <c r="H38" s="44"/>
      <c r="I38" s="45"/>
      <c r="J38" s="46"/>
      <c r="K38" s="35"/>
    </row>
    <row r="39" spans="1:12" x14ac:dyDescent="0.3">
      <c r="A39" s="79"/>
      <c r="B39" s="84"/>
      <c r="C39" s="30" t="s">
        <v>311</v>
      </c>
      <c r="D39" s="18"/>
      <c r="E39" s="18"/>
      <c r="F39" s="18"/>
      <c r="G39" s="36">
        <v>1</v>
      </c>
      <c r="H39" s="44"/>
      <c r="I39" s="45"/>
      <c r="J39" s="46"/>
      <c r="K39" s="37">
        <v>0.54969999999999997</v>
      </c>
    </row>
    <row r="40" spans="1:12" x14ac:dyDescent="0.3">
      <c r="A40" s="79"/>
      <c r="B40" s="84"/>
      <c r="C40" s="30" t="s">
        <v>312</v>
      </c>
      <c r="D40" s="20"/>
      <c r="E40" s="18"/>
      <c r="F40" s="31">
        <v>130.99</v>
      </c>
      <c r="G40" s="38"/>
      <c r="H40" s="44"/>
      <c r="I40" s="45"/>
      <c r="J40" s="46"/>
      <c r="K40" s="35"/>
    </row>
    <row r="41" spans="1:12" x14ac:dyDescent="0.3">
      <c r="A41" s="79"/>
      <c r="B41" s="84"/>
      <c r="C41" s="30" t="s">
        <v>313</v>
      </c>
      <c r="D41" s="18"/>
      <c r="E41" s="18"/>
      <c r="F41" s="31">
        <f>F40</f>
        <v>130.99</v>
      </c>
      <c r="G41" s="39"/>
      <c r="H41" s="47"/>
      <c r="I41" s="48"/>
      <c r="J41" s="49"/>
      <c r="K41" s="40"/>
    </row>
    <row r="42" spans="1:12" x14ac:dyDescent="0.3">
      <c r="A42" s="79"/>
      <c r="B42" s="84"/>
      <c r="C42" s="8"/>
      <c r="D42" s="8"/>
      <c r="E42" s="8"/>
      <c r="F42" s="8"/>
    </row>
    <row r="43" spans="1:12" x14ac:dyDescent="0.3">
      <c r="A43" s="79"/>
      <c r="B43" s="84"/>
      <c r="C43" s="8"/>
      <c r="D43" s="8"/>
      <c r="E43" s="8"/>
      <c r="F43" s="8"/>
    </row>
    <row r="44" spans="1:12" x14ac:dyDescent="0.3">
      <c r="A44" s="79"/>
      <c r="B44" s="84"/>
      <c r="C44" s="8"/>
      <c r="D44" s="8"/>
      <c r="E44" s="8"/>
      <c r="F44" s="8"/>
    </row>
  </sheetData>
  <sheetProtection formatCells="0" formatColumns="0" formatRows="0" insertColumns="0" insertRows="0" insertHyperlinks="0" deleteColumns="0" deleteRows="0" sort="0" autoFilter="0" pivotTables="0"/>
  <mergeCells count="30">
    <mergeCell ref="E1:F1"/>
    <mergeCell ref="A2:F2"/>
    <mergeCell ref="G2:K2"/>
    <mergeCell ref="A4:D5"/>
    <mergeCell ref="A7:F7"/>
    <mergeCell ref="I7:I8"/>
    <mergeCell ref="I16:I17"/>
    <mergeCell ref="I15:J15"/>
    <mergeCell ref="A15:E15"/>
    <mergeCell ref="A16:F16"/>
    <mergeCell ref="H37:J41"/>
    <mergeCell ref="H36:J36"/>
    <mergeCell ref="I33:I34"/>
    <mergeCell ref="A25:B25"/>
    <mergeCell ref="A24:F24"/>
    <mergeCell ref="A26:B26"/>
    <mergeCell ref="A27:B27"/>
    <mergeCell ref="A28:B28"/>
    <mergeCell ref="A36:E36"/>
    <mergeCell ref="A35:B35"/>
    <mergeCell ref="A32:E32"/>
    <mergeCell ref="A33:F33"/>
    <mergeCell ref="A34:B34"/>
    <mergeCell ref="H23:J23"/>
    <mergeCell ref="H32:J32"/>
    <mergeCell ref="I24:I25"/>
    <mergeCell ref="A29:B29"/>
    <mergeCell ref="A30:B30"/>
    <mergeCell ref="A31:B31"/>
    <mergeCell ref="A23:E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1" orientation="landscape" errors="blank" horizontalDpi="8189" verticalDpi="16381" r:id="rId1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2-000000000000}">
  <sheetPr codeName="Hoja2722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265</v>
      </c>
      <c r="B4" s="64"/>
      <c r="C4" s="64"/>
      <c r="D4" s="64"/>
      <c r="E4" s="5" t="s">
        <v>275</v>
      </c>
      <c r="F4" s="6" t="s">
        <v>24</v>
      </c>
      <c r="H4" s="1" t="s">
        <v>1594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905</v>
      </c>
      <c r="B9" s="68">
        <v>1</v>
      </c>
      <c r="C9" s="18">
        <v>2</v>
      </c>
      <c r="D9" s="18">
        <f>IF(ISNUMBER(B9),B9*C9,)</f>
        <v>2</v>
      </c>
      <c r="E9" s="17">
        <v>5.0000000000000001E-3</v>
      </c>
      <c r="F9" s="18">
        <v>0.01</v>
      </c>
      <c r="G9" s="19">
        <v>5.1999999999999998E-3</v>
      </c>
      <c r="H9" s="16" t="s">
        <v>906</v>
      </c>
      <c r="I9" s="20" t="s">
        <v>319</v>
      </c>
      <c r="J9" s="21">
        <v>0</v>
      </c>
      <c r="K9" s="19">
        <v>0</v>
      </c>
      <c r="L9" s="22"/>
      <c r="M9" s="23"/>
      <c r="O9" s="24"/>
    </row>
    <row r="10" spans="1:15" x14ac:dyDescent="0.3">
      <c r="A10" s="66" t="s">
        <v>1595</v>
      </c>
      <c r="B10" s="68">
        <v>1</v>
      </c>
      <c r="C10" s="18">
        <v>0.35</v>
      </c>
      <c r="D10" s="18">
        <f>IF(ISNUMBER(B10),B10*C10,)</f>
        <v>0.35</v>
      </c>
      <c r="E10" s="17">
        <v>5.0000000000000001E-3</v>
      </c>
      <c r="F10" s="18">
        <v>0</v>
      </c>
      <c r="G10" s="19">
        <v>0</v>
      </c>
      <c r="H10" s="16" t="s">
        <v>908</v>
      </c>
      <c r="I10" s="20" t="s">
        <v>342</v>
      </c>
      <c r="J10" s="21">
        <v>0.4</v>
      </c>
      <c r="K10" s="19">
        <v>0</v>
      </c>
      <c r="L10" s="22"/>
    </row>
    <row r="11" spans="1:15" x14ac:dyDescent="0.3">
      <c r="A11" s="66" t="s">
        <v>290</v>
      </c>
      <c r="B11" s="68" t="s">
        <v>291</v>
      </c>
      <c r="C11" s="18" t="s">
        <v>292</v>
      </c>
      <c r="D11" s="18">
        <f>IF(ISNUMBER(B11),B11*C11,)</f>
        <v>0</v>
      </c>
      <c r="E11" s="17" t="s">
        <v>292</v>
      </c>
      <c r="F11" s="18">
        <v>0</v>
      </c>
      <c r="G11" s="19">
        <v>0</v>
      </c>
      <c r="H11" s="16" t="s">
        <v>293</v>
      </c>
      <c r="I11" s="20" t="s">
        <v>294</v>
      </c>
      <c r="J11" s="21">
        <v>1</v>
      </c>
      <c r="K11" s="19">
        <v>0</v>
      </c>
      <c r="L11" s="22"/>
    </row>
    <row r="12" spans="1:15" x14ac:dyDescent="0.3">
      <c r="A12" s="66" t="s">
        <v>909</v>
      </c>
      <c r="B12" s="68">
        <v>1</v>
      </c>
      <c r="C12" s="18">
        <v>0.3</v>
      </c>
      <c r="D12" s="18">
        <f>IF(ISNUMBER(B12),B12*C12,)</f>
        <v>0.3</v>
      </c>
      <c r="E12" s="17">
        <v>5.0000000000000001E-3</v>
      </c>
      <c r="F12" s="18">
        <v>0</v>
      </c>
      <c r="G12" s="19">
        <v>0</v>
      </c>
      <c r="H12" s="16" t="s">
        <v>910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0.01</v>
      </c>
      <c r="G13" s="26"/>
      <c r="H13" s="25"/>
      <c r="I13" s="52" t="s">
        <v>296</v>
      </c>
      <c r="J13" s="52"/>
      <c r="K13" s="19">
        <f>SUM(K9:K12)</f>
        <v>0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1630</v>
      </c>
      <c r="B16" s="68">
        <v>1</v>
      </c>
      <c r="C16" s="18">
        <v>4.0999999999999996</v>
      </c>
      <c r="D16" s="18">
        <f>IF(ISNUMBER(B16),B16*C16,)</f>
        <v>4.0999999999999996</v>
      </c>
      <c r="E16" s="17">
        <v>5.0000000000000001E-3</v>
      </c>
      <c r="F16" s="18">
        <v>0.02</v>
      </c>
      <c r="G16" s="19">
        <v>1.03E-2</v>
      </c>
      <c r="H16" s="16" t="s">
        <v>300</v>
      </c>
      <c r="I16" s="20" t="s">
        <v>294</v>
      </c>
      <c r="J16" s="21">
        <v>1</v>
      </c>
      <c r="K16" s="19">
        <v>1.0309299999999999E-2</v>
      </c>
      <c r="L16" s="22"/>
    </row>
    <row r="17" spans="1:12" x14ac:dyDescent="0.3">
      <c r="A17" s="66" t="s">
        <v>1629</v>
      </c>
      <c r="B17" s="68">
        <v>1</v>
      </c>
      <c r="C17" s="18">
        <v>4.55</v>
      </c>
      <c r="D17" s="18">
        <f>IF(ISNUMBER(B17),B17*C17,)</f>
        <v>4.55</v>
      </c>
      <c r="E17" s="17">
        <v>5.0000000000000001E-3</v>
      </c>
      <c r="F17" s="18">
        <v>0.02</v>
      </c>
      <c r="G17" s="19">
        <v>1.03E-2</v>
      </c>
      <c r="H17" s="16" t="s">
        <v>300</v>
      </c>
      <c r="I17" s="20" t="s">
        <v>294</v>
      </c>
      <c r="J17" s="21">
        <v>1</v>
      </c>
      <c r="K17" s="19">
        <v>1.0309299999999999E-2</v>
      </c>
      <c r="L17" s="22"/>
    </row>
    <row r="18" spans="1:12" x14ac:dyDescent="0.3">
      <c r="A18" s="66" t="s">
        <v>935</v>
      </c>
      <c r="B18" s="68">
        <v>1</v>
      </c>
      <c r="C18" s="18">
        <v>4.5599999999999996</v>
      </c>
      <c r="D18" s="18">
        <f>IF(ISNUMBER(B18),B18*C18,)</f>
        <v>4.5599999999999996</v>
      </c>
      <c r="E18" s="17">
        <v>5.0000000000000001E-3</v>
      </c>
      <c r="F18" s="18">
        <v>0.02</v>
      </c>
      <c r="G18" s="19">
        <v>1.03E-2</v>
      </c>
      <c r="H18" s="16" t="s">
        <v>300</v>
      </c>
      <c r="I18" s="20" t="s">
        <v>294</v>
      </c>
      <c r="J18" s="21">
        <v>1</v>
      </c>
      <c r="K18" s="19">
        <v>1.0309299999999999E-2</v>
      </c>
      <c r="L18" s="22"/>
    </row>
    <row r="19" spans="1:12" x14ac:dyDescent="0.3">
      <c r="A19" s="66" t="s">
        <v>921</v>
      </c>
      <c r="B19" s="68">
        <v>1</v>
      </c>
      <c r="C19" s="18">
        <v>4.5599999999999996</v>
      </c>
      <c r="D19" s="18">
        <f>IF(ISNUMBER(B19),B19*C19,)</f>
        <v>4.5599999999999996</v>
      </c>
      <c r="E19" s="17">
        <v>2E-3</v>
      </c>
      <c r="F19" s="18">
        <v>0.01</v>
      </c>
      <c r="G19" s="19">
        <v>5.1999999999999998E-3</v>
      </c>
      <c r="H19" s="16" t="s">
        <v>300</v>
      </c>
      <c r="I19" s="20" t="s">
        <v>294</v>
      </c>
      <c r="J19" s="21">
        <v>1</v>
      </c>
      <c r="K19" s="19">
        <v>5.1546000000000005E-3</v>
      </c>
      <c r="L19" s="22"/>
    </row>
    <row r="20" spans="1:12" x14ac:dyDescent="0.3">
      <c r="A20" s="53" t="s">
        <v>301</v>
      </c>
      <c r="B20" s="53"/>
      <c r="C20" s="53"/>
      <c r="D20" s="53"/>
      <c r="E20" s="53"/>
      <c r="F20" s="18">
        <v>6.9999999999999993E-2</v>
      </c>
      <c r="G20" s="26"/>
      <c r="H20" s="50" t="s">
        <v>296</v>
      </c>
      <c r="I20" s="50"/>
      <c r="J20" s="50"/>
      <c r="K20" s="19">
        <f>SUM(K16:K19)</f>
        <v>3.6082499999999997E-2</v>
      </c>
    </row>
    <row r="21" spans="1:12" x14ac:dyDescent="0.3">
      <c r="A21" s="55" t="s">
        <v>302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83" t="s">
        <v>283</v>
      </c>
      <c r="B22" s="83"/>
      <c r="C22" s="14" t="s">
        <v>0</v>
      </c>
      <c r="D22" s="13" t="s">
        <v>1</v>
      </c>
      <c r="E22" s="14" t="s">
        <v>303</v>
      </c>
      <c r="F22" s="14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ht="18" customHeight="1" x14ac:dyDescent="0.3">
      <c r="A23" s="65" t="s">
        <v>1596</v>
      </c>
      <c r="B23" s="65"/>
      <c r="C23" s="20" t="s">
        <v>1587</v>
      </c>
      <c r="D23" s="17">
        <v>1</v>
      </c>
      <c r="E23" s="18">
        <v>1.86</v>
      </c>
      <c r="F23" s="18">
        <v>1.86</v>
      </c>
      <c r="G23" s="19">
        <v>0.95879999999999999</v>
      </c>
      <c r="H23" s="16" t="s">
        <v>928</v>
      </c>
      <c r="I23" s="20" t="s">
        <v>342</v>
      </c>
      <c r="J23" s="21">
        <v>0.4</v>
      </c>
      <c r="K23" s="19">
        <v>0.38350516000000001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1.86</v>
      </c>
      <c r="G24" s="26"/>
      <c r="H24" s="50" t="s">
        <v>296</v>
      </c>
      <c r="I24" s="50"/>
      <c r="J24" s="50"/>
      <c r="K24" s="19">
        <f>SUM(K23)</f>
        <v>0.38350516000000001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65"/>
      <c r="B27" s="65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78"/>
      <c r="B29" s="81"/>
      <c r="C29" s="30" t="s">
        <v>308</v>
      </c>
      <c r="D29" s="31"/>
      <c r="E29" s="27"/>
      <c r="F29" s="18">
        <v>1.94</v>
      </c>
      <c r="G29" s="32"/>
      <c r="H29" s="41"/>
      <c r="I29" s="42"/>
      <c r="J29" s="43"/>
      <c r="K29" s="33"/>
    </row>
    <row r="30" spans="1:12" x14ac:dyDescent="0.3">
      <c r="A30" s="79"/>
      <c r="B30" s="84"/>
      <c r="C30" s="30" t="s">
        <v>309</v>
      </c>
      <c r="D30" s="18"/>
      <c r="E30" s="21" t="s">
        <v>310</v>
      </c>
      <c r="F30" s="18">
        <v>0.39</v>
      </c>
      <c r="G30" s="35"/>
      <c r="H30" s="44"/>
      <c r="I30" s="45"/>
      <c r="J30" s="46"/>
      <c r="K30" s="35"/>
    </row>
    <row r="31" spans="1:12" x14ac:dyDescent="0.3">
      <c r="A31" s="79"/>
      <c r="B31" s="84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0.41959999999999997</v>
      </c>
    </row>
    <row r="32" spans="1:12" x14ac:dyDescent="0.3">
      <c r="A32" s="79"/>
      <c r="B32" s="84"/>
      <c r="C32" s="30" t="s">
        <v>312</v>
      </c>
      <c r="D32" s="20"/>
      <c r="E32" s="18"/>
      <c r="F32" s="31">
        <v>2.33</v>
      </c>
      <c r="G32" s="38"/>
      <c r="H32" s="44"/>
      <c r="I32" s="45"/>
      <c r="J32" s="46"/>
      <c r="K32" s="35"/>
    </row>
    <row r="33" spans="1:11" x14ac:dyDescent="0.3">
      <c r="A33" s="79"/>
      <c r="B33" s="84"/>
      <c r="C33" s="30" t="s">
        <v>313</v>
      </c>
      <c r="D33" s="18"/>
      <c r="E33" s="18"/>
      <c r="F33" s="31">
        <f>F32</f>
        <v>2.33</v>
      </c>
      <c r="G33" s="39"/>
      <c r="H33" s="47"/>
      <c r="I33" s="48"/>
      <c r="J33" s="49"/>
      <c r="K33" s="40"/>
    </row>
    <row r="34" spans="1:11" x14ac:dyDescent="0.3">
      <c r="A34" s="79"/>
      <c r="B34" s="84"/>
      <c r="C34" s="8"/>
      <c r="D34" s="8"/>
      <c r="E34" s="8"/>
      <c r="F34" s="8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4:I15"/>
    <mergeCell ref="I13:J13"/>
    <mergeCell ref="A28:E28"/>
    <mergeCell ref="A27:B27"/>
    <mergeCell ref="A24:E24"/>
    <mergeCell ref="A25:F25"/>
    <mergeCell ref="A26:B26"/>
    <mergeCell ref="A22:B22"/>
    <mergeCell ref="A21:F21"/>
    <mergeCell ref="A23:B23"/>
    <mergeCell ref="A13:E13"/>
    <mergeCell ref="A14:F14"/>
    <mergeCell ref="A20:E20"/>
    <mergeCell ref="H29:J33"/>
    <mergeCell ref="H28:J28"/>
    <mergeCell ref="I25:I26"/>
    <mergeCell ref="H20:J20"/>
    <mergeCell ref="H24:J24"/>
    <mergeCell ref="I21:I22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2-000000000000}">
  <sheetPr codeName="Hoja2723">
    <pageSetUpPr fitToPage="1"/>
  </sheetPr>
  <dimension ref="A1:IV45"/>
  <sheetViews>
    <sheetView topLeftCell="A16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135</v>
      </c>
      <c r="B4" s="64"/>
      <c r="C4" s="64"/>
      <c r="D4" s="64"/>
      <c r="E4" s="5" t="s">
        <v>275</v>
      </c>
      <c r="F4" s="6" t="s">
        <v>17</v>
      </c>
      <c r="H4" s="1" t="s">
        <v>1597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2.63</v>
      </c>
      <c r="G9" s="19">
        <v>9.0000000000000011E-3</v>
      </c>
      <c r="H9" s="16" t="s">
        <v>293</v>
      </c>
      <c r="I9" s="20" t="s">
        <v>294</v>
      </c>
      <c r="J9" s="21">
        <v>1</v>
      </c>
      <c r="K9" s="19">
        <v>8.9929999999999993E-3</v>
      </c>
      <c r="L9" s="22"/>
      <c r="M9" s="23"/>
      <c r="O9" s="24"/>
    </row>
    <row r="10" spans="1:15" x14ac:dyDescent="0.3">
      <c r="A10" s="66" t="s">
        <v>727</v>
      </c>
      <c r="B10" s="68">
        <v>1</v>
      </c>
      <c r="C10" s="18">
        <v>1</v>
      </c>
      <c r="D10" s="18">
        <f>IF(ISNUMBER(B10),B10*C10,)</f>
        <v>1</v>
      </c>
      <c r="E10" s="17">
        <v>2.8959999999999999</v>
      </c>
      <c r="F10" s="18">
        <v>2.9</v>
      </c>
      <c r="G10" s="19">
        <v>9.8999999999999991E-3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918</v>
      </c>
      <c r="B11" s="68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1.05</v>
      </c>
      <c r="G11" s="19">
        <v>3.5999999999999999E-3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905</v>
      </c>
      <c r="B12" s="68">
        <v>1</v>
      </c>
      <c r="C12" s="18">
        <v>2</v>
      </c>
      <c r="D12" s="18">
        <f>IF(ISNUMBER(B12),B12*C12,)</f>
        <v>2</v>
      </c>
      <c r="E12" s="17">
        <v>2.8959999999999999</v>
      </c>
      <c r="F12" s="18">
        <v>5.79</v>
      </c>
      <c r="G12" s="19">
        <v>1.9799999999999998E-2</v>
      </c>
      <c r="H12" s="16" t="s">
        <v>906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12.37</v>
      </c>
      <c r="G13" s="26"/>
      <c r="H13" s="25"/>
      <c r="I13" s="52" t="s">
        <v>296</v>
      </c>
      <c r="J13" s="52"/>
      <c r="K13" s="19">
        <f>SUM(K9:K12)</f>
        <v>8.9929999999999993E-3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1631</v>
      </c>
      <c r="B16" s="68">
        <v>0.1</v>
      </c>
      <c r="C16" s="18">
        <v>4.0999999999999996</v>
      </c>
      <c r="D16" s="18">
        <f>IF(ISNUMBER(B16),B16*C16,)</f>
        <v>0.41</v>
      </c>
      <c r="E16" s="17">
        <v>2.8959999999999999</v>
      </c>
      <c r="F16" s="18">
        <v>1.19</v>
      </c>
      <c r="G16" s="19">
        <v>4.0999999999999995E-3</v>
      </c>
      <c r="H16" s="16" t="s">
        <v>300</v>
      </c>
      <c r="I16" s="20" t="s">
        <v>294</v>
      </c>
      <c r="J16" s="21">
        <v>1</v>
      </c>
      <c r="K16" s="19">
        <v>4.0691000000000008E-3</v>
      </c>
      <c r="L16" s="22"/>
    </row>
    <row r="17" spans="1:12" x14ac:dyDescent="0.3">
      <c r="A17" s="66" t="s">
        <v>1630</v>
      </c>
      <c r="B17" s="68">
        <v>1</v>
      </c>
      <c r="C17" s="18">
        <v>4.0999999999999996</v>
      </c>
      <c r="D17" s="18">
        <f>IF(ISNUMBER(B17),B17*C17,)</f>
        <v>4.0999999999999996</v>
      </c>
      <c r="E17" s="17">
        <v>2.8980000000000001</v>
      </c>
      <c r="F17" s="18">
        <v>11.88</v>
      </c>
      <c r="G17" s="19">
        <v>4.0599999999999997E-2</v>
      </c>
      <c r="H17" s="16" t="s">
        <v>300</v>
      </c>
      <c r="I17" s="20" t="s">
        <v>294</v>
      </c>
      <c r="J17" s="21">
        <v>1</v>
      </c>
      <c r="K17" s="19">
        <v>4.0622299999999993E-2</v>
      </c>
      <c r="L17" s="22"/>
    </row>
    <row r="18" spans="1:12" x14ac:dyDescent="0.3">
      <c r="A18" s="66" t="s">
        <v>1629</v>
      </c>
      <c r="B18" s="68">
        <v>1</v>
      </c>
      <c r="C18" s="18">
        <v>4.55</v>
      </c>
      <c r="D18" s="18">
        <f>IF(ISNUMBER(B18),B18*C18,)</f>
        <v>4.55</v>
      </c>
      <c r="E18" s="17">
        <v>2.8980000000000001</v>
      </c>
      <c r="F18" s="18">
        <v>13.19</v>
      </c>
      <c r="G18" s="19">
        <v>4.5100000000000001E-2</v>
      </c>
      <c r="H18" s="16" t="s">
        <v>300</v>
      </c>
      <c r="I18" s="20" t="s">
        <v>294</v>
      </c>
      <c r="J18" s="21">
        <v>1</v>
      </c>
      <c r="K18" s="19">
        <v>4.5101699999999995E-2</v>
      </c>
      <c r="L18" s="22"/>
    </row>
    <row r="19" spans="1:12" x14ac:dyDescent="0.3">
      <c r="A19" s="66" t="s">
        <v>935</v>
      </c>
      <c r="B19" s="68">
        <v>1</v>
      </c>
      <c r="C19" s="18">
        <v>4.5599999999999996</v>
      </c>
      <c r="D19" s="18">
        <f>IF(ISNUMBER(B19),B19*C19,)</f>
        <v>4.5599999999999996</v>
      </c>
      <c r="E19" s="17">
        <v>2.8959999999999999</v>
      </c>
      <c r="F19" s="18">
        <v>13.21</v>
      </c>
      <c r="G19" s="19">
        <v>4.5199999999999997E-2</v>
      </c>
      <c r="H19" s="16" t="s">
        <v>300</v>
      </c>
      <c r="I19" s="20" t="s">
        <v>294</v>
      </c>
      <c r="J19" s="21">
        <v>1</v>
      </c>
      <c r="K19" s="19">
        <v>4.5170099999999998E-2</v>
      </c>
      <c r="L19" s="22"/>
    </row>
    <row r="20" spans="1:12" x14ac:dyDescent="0.3">
      <c r="A20" s="66" t="s">
        <v>921</v>
      </c>
      <c r="B20" s="68">
        <v>1</v>
      </c>
      <c r="C20" s="18">
        <v>4.5599999999999996</v>
      </c>
      <c r="D20" s="18">
        <f>IF(ISNUMBER(B20),B20*C20,)</f>
        <v>4.5599999999999996</v>
      </c>
      <c r="E20" s="17">
        <v>2.8959999999999999</v>
      </c>
      <c r="F20" s="18">
        <v>13.21</v>
      </c>
      <c r="G20" s="19">
        <v>4.5199999999999997E-2</v>
      </c>
      <c r="H20" s="16" t="s">
        <v>300</v>
      </c>
      <c r="I20" s="20" t="s">
        <v>294</v>
      </c>
      <c r="J20" s="21">
        <v>1</v>
      </c>
      <c r="K20" s="19">
        <v>4.5170099999999998E-2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52.68</v>
      </c>
      <c r="G21" s="26"/>
      <c r="H21" s="50" t="s">
        <v>296</v>
      </c>
      <c r="I21" s="50"/>
      <c r="J21" s="50"/>
      <c r="K21" s="19">
        <f>SUM(K16:K20)</f>
        <v>0.18013329999999997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27" customHeight="1" x14ac:dyDescent="0.3">
      <c r="A24" s="65" t="s">
        <v>979</v>
      </c>
      <c r="B24" s="65"/>
      <c r="C24" s="20" t="s">
        <v>17</v>
      </c>
      <c r="D24" s="17">
        <v>1</v>
      </c>
      <c r="E24" s="18">
        <v>100</v>
      </c>
      <c r="F24" s="18">
        <v>100</v>
      </c>
      <c r="G24" s="19">
        <v>0.34189999999999998</v>
      </c>
      <c r="H24" s="16" t="s">
        <v>980</v>
      </c>
      <c r="I24" s="20" t="s">
        <v>319</v>
      </c>
      <c r="J24" s="21">
        <v>0</v>
      </c>
      <c r="K24" s="19">
        <v>0</v>
      </c>
      <c r="L24" s="22"/>
    </row>
    <row r="25" spans="1:12" ht="17.399999999999999" customHeight="1" x14ac:dyDescent="0.3">
      <c r="A25" s="65" t="s">
        <v>981</v>
      </c>
      <c r="B25" s="65"/>
      <c r="C25" s="20" t="s">
        <v>24</v>
      </c>
      <c r="D25" s="18">
        <v>6</v>
      </c>
      <c r="E25" s="27">
        <v>2.8</v>
      </c>
      <c r="F25" s="18">
        <v>16.8</v>
      </c>
      <c r="G25" s="19">
        <v>5.74E-2</v>
      </c>
      <c r="H25" s="16" t="s">
        <v>760</v>
      </c>
      <c r="I25" s="20" t="s">
        <v>342</v>
      </c>
      <c r="J25" s="21">
        <v>0.4</v>
      </c>
      <c r="K25" s="19">
        <v>2.297828E-2</v>
      </c>
      <c r="L25" s="22"/>
    </row>
    <row r="26" spans="1:12" ht="17.399999999999999" customHeight="1" x14ac:dyDescent="0.3">
      <c r="A26" s="65" t="s">
        <v>982</v>
      </c>
      <c r="B26" s="65"/>
      <c r="C26" s="20" t="s">
        <v>17</v>
      </c>
      <c r="D26" s="18">
        <v>3</v>
      </c>
      <c r="E26" s="27">
        <v>1.2</v>
      </c>
      <c r="F26" s="18">
        <v>3.6</v>
      </c>
      <c r="G26" s="19">
        <v>1.23E-2</v>
      </c>
      <c r="H26" s="16" t="s">
        <v>760</v>
      </c>
      <c r="I26" s="20" t="s">
        <v>342</v>
      </c>
      <c r="J26" s="21">
        <v>0.4</v>
      </c>
      <c r="K26" s="19">
        <v>4.9239199999999992E-3</v>
      </c>
      <c r="L26" s="22"/>
    </row>
    <row r="27" spans="1:12" ht="17.399999999999999" customHeight="1" x14ac:dyDescent="0.3">
      <c r="A27" s="65" t="s">
        <v>983</v>
      </c>
      <c r="B27" s="65"/>
      <c r="C27" s="20" t="s">
        <v>17</v>
      </c>
      <c r="D27" s="18">
        <v>1</v>
      </c>
      <c r="E27" s="27">
        <v>3.5</v>
      </c>
      <c r="F27" s="18">
        <v>3.5</v>
      </c>
      <c r="G27" s="19">
        <v>1.2E-2</v>
      </c>
      <c r="H27" s="16" t="s">
        <v>494</v>
      </c>
      <c r="I27" s="20" t="s">
        <v>319</v>
      </c>
      <c r="J27" s="21">
        <v>0</v>
      </c>
      <c r="K27" s="19">
        <v>0</v>
      </c>
      <c r="L27" s="22"/>
    </row>
    <row r="28" spans="1:12" ht="37.200000000000003" customHeight="1" x14ac:dyDescent="0.3">
      <c r="A28" s="65" t="s">
        <v>984</v>
      </c>
      <c r="B28" s="65"/>
      <c r="C28" s="20" t="s">
        <v>17</v>
      </c>
      <c r="D28" s="18">
        <v>1</v>
      </c>
      <c r="E28" s="27">
        <v>60</v>
      </c>
      <c r="F28" s="18">
        <v>60</v>
      </c>
      <c r="G28" s="19">
        <v>0.20519999999999999</v>
      </c>
      <c r="H28" s="16" t="s">
        <v>780</v>
      </c>
      <c r="I28" s="20" t="s">
        <v>342</v>
      </c>
      <c r="J28" s="21">
        <v>0.4</v>
      </c>
      <c r="K28" s="19">
        <v>8.2065319999999997E-2</v>
      </c>
      <c r="L28" s="22"/>
    </row>
    <row r="29" spans="1:12" ht="18" customHeight="1" x14ac:dyDescent="0.3">
      <c r="A29" s="65" t="s">
        <v>985</v>
      </c>
      <c r="B29" s="65"/>
      <c r="C29" s="20" t="s">
        <v>17</v>
      </c>
      <c r="D29" s="18">
        <v>1</v>
      </c>
      <c r="E29" s="27">
        <v>14</v>
      </c>
      <c r="F29" s="18">
        <v>14</v>
      </c>
      <c r="G29" s="19">
        <v>4.7899999999999998E-2</v>
      </c>
      <c r="H29" s="16" t="s">
        <v>782</v>
      </c>
      <c r="I29" s="20" t="s">
        <v>319</v>
      </c>
      <c r="J29" s="21">
        <v>0</v>
      </c>
      <c r="K29" s="19">
        <v>0</v>
      </c>
      <c r="L29" s="22"/>
    </row>
    <row r="30" spans="1:12" ht="18" customHeight="1" x14ac:dyDescent="0.3">
      <c r="A30" s="65" t="s">
        <v>986</v>
      </c>
      <c r="B30" s="65"/>
      <c r="C30" s="20" t="s">
        <v>17</v>
      </c>
      <c r="D30" s="18">
        <v>1</v>
      </c>
      <c r="E30" s="27">
        <v>13</v>
      </c>
      <c r="F30" s="18">
        <v>13</v>
      </c>
      <c r="G30" s="19">
        <v>4.4500000000000005E-2</v>
      </c>
      <c r="H30" s="16" t="s">
        <v>782</v>
      </c>
      <c r="I30" s="20" t="s">
        <v>319</v>
      </c>
      <c r="J30" s="21">
        <v>0</v>
      </c>
      <c r="K30" s="19">
        <v>0</v>
      </c>
      <c r="L30" s="22"/>
    </row>
    <row r="31" spans="1:12" ht="18" customHeight="1" x14ac:dyDescent="0.3">
      <c r="A31" s="65" t="s">
        <v>987</v>
      </c>
      <c r="B31" s="65"/>
      <c r="C31" s="20" t="s">
        <v>17</v>
      </c>
      <c r="D31" s="18">
        <v>3</v>
      </c>
      <c r="E31" s="27">
        <v>1.4</v>
      </c>
      <c r="F31" s="18">
        <v>4.2</v>
      </c>
      <c r="G31" s="19">
        <v>1.44E-2</v>
      </c>
      <c r="H31" s="16" t="s">
        <v>925</v>
      </c>
      <c r="I31" s="20" t="s">
        <v>319</v>
      </c>
      <c r="J31" s="21">
        <v>0</v>
      </c>
      <c r="K31" s="19">
        <v>0</v>
      </c>
      <c r="L31" s="22"/>
    </row>
    <row r="32" spans="1:12" ht="18" customHeight="1" x14ac:dyDescent="0.3">
      <c r="A32" s="65" t="s">
        <v>988</v>
      </c>
      <c r="B32" s="65"/>
      <c r="C32" s="20" t="s">
        <v>17</v>
      </c>
      <c r="D32" s="18">
        <v>3</v>
      </c>
      <c r="E32" s="27">
        <v>4.0999999999999996</v>
      </c>
      <c r="F32" s="18">
        <v>12.3</v>
      </c>
      <c r="G32" s="19">
        <v>4.2099999999999999E-2</v>
      </c>
      <c r="H32" s="16" t="s">
        <v>454</v>
      </c>
      <c r="I32" s="20" t="s">
        <v>342</v>
      </c>
      <c r="J32" s="21">
        <v>0.4</v>
      </c>
      <c r="K32" s="19">
        <v>1.6823399999999999E-2</v>
      </c>
      <c r="L32" s="22"/>
    </row>
    <row r="33" spans="1:12" x14ac:dyDescent="0.3">
      <c r="A33" s="53" t="s">
        <v>304</v>
      </c>
      <c r="B33" s="53"/>
      <c r="C33" s="53"/>
      <c r="D33" s="53"/>
      <c r="E33" s="53"/>
      <c r="F33" s="18">
        <v>227.39999999999998</v>
      </c>
      <c r="G33" s="26"/>
      <c r="H33" s="50" t="s">
        <v>296</v>
      </c>
      <c r="I33" s="50"/>
      <c r="J33" s="50"/>
      <c r="K33" s="19">
        <f>SUM(K24:K32)</f>
        <v>0.12679092</v>
      </c>
    </row>
    <row r="34" spans="1:12" x14ac:dyDescent="0.3">
      <c r="A34" s="55" t="s">
        <v>305</v>
      </c>
      <c r="B34" s="55"/>
      <c r="C34" s="55"/>
      <c r="D34" s="55"/>
      <c r="E34" s="55"/>
      <c r="F34" s="55"/>
      <c r="G34" s="11" t="s">
        <v>279</v>
      </c>
      <c r="H34" s="11" t="s">
        <v>280</v>
      </c>
      <c r="I34" s="51" t="s">
        <v>281</v>
      </c>
      <c r="J34" s="11" t="s">
        <v>282</v>
      </c>
      <c r="K34" s="11" t="s">
        <v>282</v>
      </c>
    </row>
    <row r="35" spans="1:12" x14ac:dyDescent="0.3">
      <c r="A35" s="83" t="s">
        <v>283</v>
      </c>
      <c r="B35" s="83"/>
      <c r="C35" s="14" t="s">
        <v>0</v>
      </c>
      <c r="D35" s="11" t="s">
        <v>1</v>
      </c>
      <c r="E35" s="11" t="s">
        <v>306</v>
      </c>
      <c r="F35" s="11" t="s">
        <v>287</v>
      </c>
      <c r="G35" s="11" t="s">
        <v>288</v>
      </c>
      <c r="H35" s="11" t="s">
        <v>289</v>
      </c>
      <c r="I35" s="51"/>
      <c r="J35" s="11"/>
      <c r="K35" s="11" t="s">
        <v>289</v>
      </c>
    </row>
    <row r="36" spans="1:12" x14ac:dyDescent="0.3">
      <c r="A36" s="65"/>
      <c r="B36" s="65"/>
      <c r="C36" s="20"/>
      <c r="D36" s="17"/>
      <c r="E36" s="18"/>
      <c r="F36" s="18"/>
      <c r="G36" s="19"/>
      <c r="H36" s="16"/>
      <c r="I36" s="20"/>
      <c r="J36" s="21"/>
      <c r="K36" s="19"/>
      <c r="L36" s="22"/>
    </row>
    <row r="37" spans="1:12" x14ac:dyDescent="0.3">
      <c r="A37" s="53" t="s">
        <v>307</v>
      </c>
      <c r="B37" s="53"/>
      <c r="C37" s="53"/>
      <c r="D37" s="53"/>
      <c r="E37" s="53"/>
      <c r="F37" s="18">
        <v>0</v>
      </c>
      <c r="G37" s="26"/>
      <c r="H37" s="50" t="s">
        <v>296</v>
      </c>
      <c r="I37" s="50"/>
      <c r="J37" s="50"/>
      <c r="K37" s="28">
        <f>SUM(K36)</f>
        <v>0</v>
      </c>
    </row>
    <row r="38" spans="1:12" x14ac:dyDescent="0.3">
      <c r="A38" s="78"/>
      <c r="B38" s="81"/>
      <c r="C38" s="30" t="s">
        <v>308</v>
      </c>
      <c r="D38" s="31"/>
      <c r="E38" s="27"/>
      <c r="F38" s="18">
        <v>292.45</v>
      </c>
      <c r="G38" s="32"/>
      <c r="H38" s="41"/>
      <c r="I38" s="42"/>
      <c r="J38" s="43"/>
      <c r="K38" s="33"/>
    </row>
    <row r="39" spans="1:12" x14ac:dyDescent="0.3">
      <c r="A39" s="79"/>
      <c r="B39" s="84"/>
      <c r="C39" s="30" t="s">
        <v>309</v>
      </c>
      <c r="D39" s="18"/>
      <c r="E39" s="21" t="s">
        <v>310</v>
      </c>
      <c r="F39" s="18">
        <v>58.49</v>
      </c>
      <c r="G39" s="35"/>
      <c r="H39" s="44"/>
      <c r="I39" s="45"/>
      <c r="J39" s="46"/>
      <c r="K39" s="35"/>
    </row>
    <row r="40" spans="1:12" x14ac:dyDescent="0.3">
      <c r="A40" s="79"/>
      <c r="B40" s="84"/>
      <c r="C40" s="30" t="s">
        <v>311</v>
      </c>
      <c r="D40" s="18"/>
      <c r="E40" s="18"/>
      <c r="F40" s="18"/>
      <c r="G40" s="36">
        <v>1</v>
      </c>
      <c r="H40" s="44"/>
      <c r="I40" s="45"/>
      <c r="J40" s="46"/>
      <c r="K40" s="37">
        <v>0.31590000000000001</v>
      </c>
    </row>
    <row r="41" spans="1:12" x14ac:dyDescent="0.3">
      <c r="A41" s="79"/>
      <c r="B41" s="84"/>
      <c r="C41" s="30" t="s">
        <v>312</v>
      </c>
      <c r="D41" s="20"/>
      <c r="E41" s="18"/>
      <c r="F41" s="31">
        <v>350.94</v>
      </c>
      <c r="G41" s="38"/>
      <c r="H41" s="44"/>
      <c r="I41" s="45"/>
      <c r="J41" s="46"/>
      <c r="K41" s="35"/>
    </row>
    <row r="42" spans="1:12" x14ac:dyDescent="0.3">
      <c r="A42" s="79"/>
      <c r="B42" s="84"/>
      <c r="C42" s="30" t="s">
        <v>313</v>
      </c>
      <c r="D42" s="18"/>
      <c r="E42" s="18"/>
      <c r="F42" s="31">
        <f>F41</f>
        <v>350.94</v>
      </c>
      <c r="G42" s="39"/>
      <c r="H42" s="47"/>
      <c r="I42" s="48"/>
      <c r="J42" s="49"/>
      <c r="K42" s="40"/>
    </row>
    <row r="43" spans="1:12" x14ac:dyDescent="0.3">
      <c r="A43" s="79"/>
      <c r="B43" s="84"/>
      <c r="C43" s="8"/>
      <c r="D43" s="8"/>
      <c r="E43" s="8"/>
      <c r="F43" s="8"/>
    </row>
    <row r="44" spans="1:12" x14ac:dyDescent="0.3">
      <c r="A44" s="79"/>
      <c r="B44" s="84"/>
      <c r="C44" s="8"/>
      <c r="D44" s="8"/>
      <c r="E44" s="8"/>
      <c r="F44" s="8"/>
    </row>
    <row r="45" spans="1:12" x14ac:dyDescent="0.3">
      <c r="A45" s="79"/>
      <c r="B45" s="84"/>
      <c r="C45" s="8"/>
      <c r="D45" s="8"/>
      <c r="E45" s="8"/>
      <c r="F45" s="8"/>
    </row>
  </sheetData>
  <sheetProtection formatCells="0" formatColumns="0" formatRows="0" insertColumns="0" insertRows="0" insertHyperlinks="0" deleteColumns="0" deleteRows="0" sort="0" autoFilter="0" pivotTables="0"/>
  <mergeCells count="33">
    <mergeCell ref="A25:B25"/>
    <mergeCell ref="A26:B26"/>
    <mergeCell ref="A27:B27"/>
    <mergeCell ref="A28:B28"/>
    <mergeCell ref="A29:B29"/>
    <mergeCell ref="E1:F1"/>
    <mergeCell ref="A2:F2"/>
    <mergeCell ref="G2:K2"/>
    <mergeCell ref="A4:D5"/>
    <mergeCell ref="A7:F7"/>
    <mergeCell ref="I7:I8"/>
    <mergeCell ref="I14:I15"/>
    <mergeCell ref="I13:J13"/>
    <mergeCell ref="A37:E37"/>
    <mergeCell ref="A36:B36"/>
    <mergeCell ref="A33:E33"/>
    <mergeCell ref="A34:F34"/>
    <mergeCell ref="A35:B35"/>
    <mergeCell ref="A31:B31"/>
    <mergeCell ref="A32:B32"/>
    <mergeCell ref="A13:E13"/>
    <mergeCell ref="A14:F14"/>
    <mergeCell ref="A21:E21"/>
    <mergeCell ref="A22:F22"/>
    <mergeCell ref="A23:B23"/>
    <mergeCell ref="A24:B24"/>
    <mergeCell ref="A30:B30"/>
    <mergeCell ref="H38:J42"/>
    <mergeCell ref="H37:J37"/>
    <mergeCell ref="I34:I35"/>
    <mergeCell ref="H21:J21"/>
    <mergeCell ref="H33:J33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5" orientation="landscape" errors="blank" horizontalDpi="8189" verticalDpi="16381" r:id="rId1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2-000000000000}">
  <sheetPr codeName="Hoja2724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136</v>
      </c>
      <c r="B4" s="64"/>
      <c r="C4" s="64"/>
      <c r="D4" s="64"/>
      <c r="E4" s="5" t="s">
        <v>275</v>
      </c>
      <c r="F4" s="6" t="s">
        <v>24</v>
      </c>
      <c r="H4" s="1" t="s">
        <v>1598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0.01</v>
      </c>
      <c r="G9" s="19">
        <v>7.0999999999999995E-3</v>
      </c>
      <c r="H9" s="16" t="s">
        <v>293</v>
      </c>
      <c r="I9" s="20" t="s">
        <v>294</v>
      </c>
      <c r="J9" s="21">
        <v>1</v>
      </c>
      <c r="K9" s="19">
        <v>7.0921999999999999E-3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0.02</v>
      </c>
      <c r="F10" s="18">
        <v>0.04</v>
      </c>
      <c r="G10" s="19">
        <v>2.8399999999999998E-2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727</v>
      </c>
      <c r="B11" s="68">
        <v>1</v>
      </c>
      <c r="C11" s="18">
        <v>1</v>
      </c>
      <c r="D11" s="18">
        <f>IF(ISNUMBER(B11),B11*C11,)</f>
        <v>1</v>
      </c>
      <c r="E11" s="17">
        <v>0.02</v>
      </c>
      <c r="F11" s="18">
        <v>0.02</v>
      </c>
      <c r="G11" s="19">
        <v>1.4199999999999999E-2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0.01</v>
      </c>
      <c r="G12" s="19">
        <v>7.0999999999999995E-3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0.08</v>
      </c>
      <c r="G13" s="26"/>
      <c r="H13" s="25"/>
      <c r="I13" s="52" t="s">
        <v>296</v>
      </c>
      <c r="J13" s="52"/>
      <c r="K13" s="19">
        <f>SUM(K9:K12)</f>
        <v>7.0921999999999999E-3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1631</v>
      </c>
      <c r="B16" s="68">
        <v>0.1</v>
      </c>
      <c r="C16" s="18">
        <v>4.0999999999999996</v>
      </c>
      <c r="D16" s="18">
        <f>IF(ISNUMBER(B16),B16*C16,)</f>
        <v>0.41</v>
      </c>
      <c r="E16" s="17">
        <v>0.02</v>
      </c>
      <c r="F16" s="18">
        <v>0.01</v>
      </c>
      <c r="G16" s="19">
        <v>7.0999999999999995E-3</v>
      </c>
      <c r="H16" s="16" t="s">
        <v>300</v>
      </c>
      <c r="I16" s="20" t="s">
        <v>294</v>
      </c>
      <c r="J16" s="21">
        <v>1</v>
      </c>
      <c r="K16" s="19">
        <v>7.0921999999999999E-3</v>
      </c>
      <c r="L16" s="22"/>
    </row>
    <row r="17" spans="1:12" x14ac:dyDescent="0.3">
      <c r="A17" s="66" t="s">
        <v>1630</v>
      </c>
      <c r="B17" s="68">
        <v>1</v>
      </c>
      <c r="C17" s="18">
        <v>4.0999999999999996</v>
      </c>
      <c r="D17" s="18">
        <f>IF(ISNUMBER(B17),B17*C17,)</f>
        <v>4.0999999999999996</v>
      </c>
      <c r="E17" s="17">
        <v>0.02</v>
      </c>
      <c r="F17" s="18">
        <v>0.08</v>
      </c>
      <c r="G17" s="19">
        <v>5.67E-2</v>
      </c>
      <c r="H17" s="16" t="s">
        <v>300</v>
      </c>
      <c r="I17" s="20" t="s">
        <v>294</v>
      </c>
      <c r="J17" s="21">
        <v>1</v>
      </c>
      <c r="K17" s="19">
        <v>5.6737599999999999E-2</v>
      </c>
      <c r="L17" s="22"/>
    </row>
    <row r="18" spans="1:12" x14ac:dyDescent="0.3">
      <c r="A18" s="66" t="s">
        <v>1629</v>
      </c>
      <c r="B18" s="68">
        <v>1</v>
      </c>
      <c r="C18" s="18">
        <v>4.55</v>
      </c>
      <c r="D18" s="18">
        <f>IF(ISNUMBER(B18),B18*C18,)</f>
        <v>4.55</v>
      </c>
      <c r="E18" s="17">
        <v>0.02</v>
      </c>
      <c r="F18" s="18">
        <v>0.09</v>
      </c>
      <c r="G18" s="19">
        <v>6.3799999999999996E-2</v>
      </c>
      <c r="H18" s="16" t="s">
        <v>300</v>
      </c>
      <c r="I18" s="20" t="s">
        <v>294</v>
      </c>
      <c r="J18" s="21">
        <v>1</v>
      </c>
      <c r="K18" s="19">
        <v>6.3829799999999992E-2</v>
      </c>
      <c r="L18" s="22"/>
    </row>
    <row r="19" spans="1:12" x14ac:dyDescent="0.3">
      <c r="A19" s="66" t="s">
        <v>935</v>
      </c>
      <c r="B19" s="68">
        <v>1</v>
      </c>
      <c r="C19" s="18">
        <v>4.5599999999999996</v>
      </c>
      <c r="D19" s="18">
        <f>IF(ISNUMBER(B19),B19*C19,)</f>
        <v>4.5599999999999996</v>
      </c>
      <c r="E19" s="17">
        <v>0.02</v>
      </c>
      <c r="F19" s="18">
        <v>0.09</v>
      </c>
      <c r="G19" s="19">
        <v>6.3799999999999996E-2</v>
      </c>
      <c r="H19" s="16" t="s">
        <v>300</v>
      </c>
      <c r="I19" s="20" t="s">
        <v>294</v>
      </c>
      <c r="J19" s="21">
        <v>1</v>
      </c>
      <c r="K19" s="19">
        <v>6.3829799999999992E-2</v>
      </c>
      <c r="L19" s="22"/>
    </row>
    <row r="20" spans="1:12" x14ac:dyDescent="0.3">
      <c r="A20" s="66" t="s">
        <v>921</v>
      </c>
      <c r="B20" s="68">
        <v>0.1</v>
      </c>
      <c r="C20" s="18">
        <v>4.5599999999999996</v>
      </c>
      <c r="D20" s="18">
        <f>IF(ISNUMBER(B20),B20*C20,)</f>
        <v>0.45599999999999996</v>
      </c>
      <c r="E20" s="17">
        <v>0.02</v>
      </c>
      <c r="F20" s="18">
        <v>0.01</v>
      </c>
      <c r="G20" s="19">
        <v>7.0999999999999995E-3</v>
      </c>
      <c r="H20" s="16" t="s">
        <v>300</v>
      </c>
      <c r="I20" s="20" t="s">
        <v>294</v>
      </c>
      <c r="J20" s="21">
        <v>1</v>
      </c>
      <c r="K20" s="19">
        <v>7.0921999999999999E-3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0.28000000000000003</v>
      </c>
      <c r="G21" s="26"/>
      <c r="H21" s="50" t="s">
        <v>296</v>
      </c>
      <c r="I21" s="50"/>
      <c r="J21" s="50"/>
      <c r="K21" s="19">
        <f>SUM(K16:K20)</f>
        <v>0.19858159999999997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12.75" customHeight="1" x14ac:dyDescent="0.3">
      <c r="A24" s="65" t="s">
        <v>990</v>
      </c>
      <c r="B24" s="65"/>
      <c r="C24" s="20" t="s">
        <v>24</v>
      </c>
      <c r="D24" s="17">
        <v>1</v>
      </c>
      <c r="E24" s="18">
        <v>1.05</v>
      </c>
      <c r="F24" s="18">
        <v>1.05</v>
      </c>
      <c r="G24" s="19">
        <v>0.74470000000000003</v>
      </c>
      <c r="H24" s="16" t="s">
        <v>991</v>
      </c>
      <c r="I24" s="20" t="s">
        <v>342</v>
      </c>
      <c r="J24" s="21">
        <v>0.4</v>
      </c>
      <c r="K24" s="19">
        <v>0.29787236000000006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1.05</v>
      </c>
      <c r="G25" s="26"/>
      <c r="H25" s="50" t="s">
        <v>296</v>
      </c>
      <c r="I25" s="50"/>
      <c r="J25" s="50"/>
      <c r="K25" s="19">
        <f>SUM(K24)</f>
        <v>0.29787236000000006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1.41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0.28000000000000003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0.50349999999999995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1.69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1.69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4:I15"/>
    <mergeCell ref="I13:J13"/>
    <mergeCell ref="A29:E29"/>
    <mergeCell ref="A28:B28"/>
    <mergeCell ref="A25:E25"/>
    <mergeCell ref="A26:F26"/>
    <mergeCell ref="A27:B27"/>
    <mergeCell ref="A23:B23"/>
    <mergeCell ref="A22:F22"/>
    <mergeCell ref="A24:B24"/>
    <mergeCell ref="A13:E13"/>
    <mergeCell ref="A14:F14"/>
    <mergeCell ref="A21:E21"/>
    <mergeCell ref="H30:J34"/>
    <mergeCell ref="H29:J29"/>
    <mergeCell ref="I26:I27"/>
    <mergeCell ref="H21:J21"/>
    <mergeCell ref="H25:J25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2-000000000000}">
  <sheetPr codeName="Hoja2725">
    <pageSetUpPr fitToPage="1"/>
  </sheetPr>
  <dimension ref="A1:IV45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137</v>
      </c>
      <c r="B4" s="64"/>
      <c r="C4" s="64"/>
      <c r="D4" s="64"/>
      <c r="E4" s="5" t="s">
        <v>275</v>
      </c>
      <c r="F4" s="6" t="s">
        <v>17</v>
      </c>
      <c r="H4" s="1" t="s">
        <v>1599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0.43</v>
      </c>
      <c r="G9" s="19">
        <v>3.2000000000000002E-3</v>
      </c>
      <c r="H9" s="16" t="s">
        <v>293</v>
      </c>
      <c r="I9" s="20" t="s">
        <v>294</v>
      </c>
      <c r="J9" s="21">
        <v>1</v>
      </c>
      <c r="K9" s="19">
        <v>3.2399E-3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0.35</v>
      </c>
      <c r="F10" s="18">
        <v>0.7</v>
      </c>
      <c r="G10" s="19">
        <v>5.3E-3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727</v>
      </c>
      <c r="B11" s="68">
        <v>1</v>
      </c>
      <c r="C11" s="18">
        <v>1</v>
      </c>
      <c r="D11" s="18">
        <f>IF(ISNUMBER(B11),B11*C11,)</f>
        <v>1</v>
      </c>
      <c r="E11" s="17">
        <v>0.35299999999999998</v>
      </c>
      <c r="F11" s="18">
        <v>0.35</v>
      </c>
      <c r="G11" s="19">
        <v>2.5999999999999999E-3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0.17</v>
      </c>
      <c r="G12" s="19">
        <v>1.2999999999999999E-3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1.65</v>
      </c>
      <c r="G13" s="26"/>
      <c r="H13" s="25"/>
      <c r="I13" s="52" t="s">
        <v>296</v>
      </c>
      <c r="J13" s="52"/>
      <c r="K13" s="19">
        <f>SUM(K9:K12)</f>
        <v>3.2399E-3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921</v>
      </c>
      <c r="B16" s="68">
        <v>0.2</v>
      </c>
      <c r="C16" s="18">
        <v>4.5599999999999996</v>
      </c>
      <c r="D16" s="18">
        <f t="shared" ref="D16:D22" si="0">IF(ISNUMBER(B16),B16*C16,)</f>
        <v>0.91199999999999992</v>
      </c>
      <c r="E16" s="17">
        <v>0.35299999999999998</v>
      </c>
      <c r="F16" s="18">
        <v>0.32</v>
      </c>
      <c r="G16" s="19">
        <v>2.3999999999999998E-3</v>
      </c>
      <c r="H16" s="16" t="s">
        <v>300</v>
      </c>
      <c r="I16" s="20" t="s">
        <v>294</v>
      </c>
      <c r="J16" s="21">
        <v>1</v>
      </c>
      <c r="K16" s="19">
        <v>2.4111000000000002E-3</v>
      </c>
      <c r="L16" s="22"/>
    </row>
    <row r="17" spans="1:12" x14ac:dyDescent="0.3">
      <c r="A17" s="66" t="s">
        <v>993</v>
      </c>
      <c r="B17" s="68">
        <v>1</v>
      </c>
      <c r="C17" s="18">
        <v>4.55</v>
      </c>
      <c r="D17" s="18">
        <f t="shared" si="0"/>
        <v>4.55</v>
      </c>
      <c r="E17" s="17">
        <v>0.35299999999999998</v>
      </c>
      <c r="F17" s="18">
        <v>1.61</v>
      </c>
      <c r="G17" s="19">
        <v>1.21E-2</v>
      </c>
      <c r="H17" s="16" t="s">
        <v>300</v>
      </c>
      <c r="I17" s="20" t="s">
        <v>294</v>
      </c>
      <c r="J17" s="21">
        <v>1</v>
      </c>
      <c r="K17" s="19">
        <v>1.2130799999999999E-2</v>
      </c>
      <c r="L17" s="22"/>
    </row>
    <row r="18" spans="1:12" x14ac:dyDescent="0.3">
      <c r="A18" s="66" t="s">
        <v>994</v>
      </c>
      <c r="B18" s="68">
        <v>1</v>
      </c>
      <c r="C18" s="18">
        <v>4.55</v>
      </c>
      <c r="D18" s="18">
        <f t="shared" si="0"/>
        <v>4.55</v>
      </c>
      <c r="E18" s="17">
        <v>0.35299999999999998</v>
      </c>
      <c r="F18" s="18">
        <v>1.61</v>
      </c>
      <c r="G18" s="19">
        <v>1.21E-2</v>
      </c>
      <c r="H18" s="16" t="s">
        <v>300</v>
      </c>
      <c r="I18" s="20" t="s">
        <v>294</v>
      </c>
      <c r="J18" s="21">
        <v>1</v>
      </c>
      <c r="K18" s="19">
        <v>1.2130799999999999E-2</v>
      </c>
      <c r="L18" s="22"/>
    </row>
    <row r="19" spans="1:12" x14ac:dyDescent="0.3">
      <c r="A19" s="66" t="s">
        <v>995</v>
      </c>
      <c r="B19" s="68">
        <v>1</v>
      </c>
      <c r="C19" s="18">
        <v>4.0999999999999996</v>
      </c>
      <c r="D19" s="18">
        <f t="shared" si="0"/>
        <v>4.0999999999999996</v>
      </c>
      <c r="E19" s="17">
        <v>0.35299999999999998</v>
      </c>
      <c r="F19" s="18">
        <v>1.45</v>
      </c>
      <c r="G19" s="19">
        <v>1.09E-2</v>
      </c>
      <c r="H19" s="16" t="s">
        <v>300</v>
      </c>
      <c r="I19" s="20" t="s">
        <v>294</v>
      </c>
      <c r="J19" s="21">
        <v>1</v>
      </c>
      <c r="K19" s="19">
        <v>1.0925300000000001E-2</v>
      </c>
      <c r="L19" s="22"/>
    </row>
    <row r="20" spans="1:12" x14ac:dyDescent="0.3">
      <c r="A20" s="66" t="s">
        <v>299</v>
      </c>
      <c r="B20" s="68">
        <v>1</v>
      </c>
      <c r="C20" s="18">
        <v>4.05</v>
      </c>
      <c r="D20" s="18">
        <f t="shared" si="0"/>
        <v>4.05</v>
      </c>
      <c r="E20" s="17">
        <v>0.35299999999999998</v>
      </c>
      <c r="F20" s="18">
        <v>1.43</v>
      </c>
      <c r="G20" s="19">
        <v>1.0800000000000001E-2</v>
      </c>
      <c r="H20" s="16" t="s">
        <v>300</v>
      </c>
      <c r="I20" s="20" t="s">
        <v>294</v>
      </c>
      <c r="J20" s="21">
        <v>1</v>
      </c>
      <c r="K20" s="19">
        <v>1.07746E-2</v>
      </c>
      <c r="L20" s="22"/>
    </row>
    <row r="21" spans="1:12" x14ac:dyDescent="0.3">
      <c r="A21" s="66" t="s">
        <v>315</v>
      </c>
      <c r="B21" s="68">
        <v>1</v>
      </c>
      <c r="C21" s="18">
        <v>4.0999999999999996</v>
      </c>
      <c r="D21" s="18">
        <f t="shared" si="0"/>
        <v>4.0999999999999996</v>
      </c>
      <c r="E21" s="17">
        <v>0.35299999999999998</v>
      </c>
      <c r="F21" s="18">
        <v>1.45</v>
      </c>
      <c r="G21" s="19">
        <v>1.09E-2</v>
      </c>
      <c r="H21" s="16" t="s">
        <v>300</v>
      </c>
      <c r="I21" s="20" t="s">
        <v>294</v>
      </c>
      <c r="J21" s="21">
        <v>1</v>
      </c>
      <c r="K21" s="19">
        <v>1.0925300000000001E-2</v>
      </c>
      <c r="L21" s="22"/>
    </row>
    <row r="22" spans="1:12" x14ac:dyDescent="0.3">
      <c r="A22" s="66" t="s">
        <v>935</v>
      </c>
      <c r="B22" s="68">
        <v>0.5</v>
      </c>
      <c r="C22" s="18">
        <v>4.5599999999999996</v>
      </c>
      <c r="D22" s="18">
        <f t="shared" si="0"/>
        <v>2.2799999999999998</v>
      </c>
      <c r="E22" s="17">
        <v>0.35299999999999998</v>
      </c>
      <c r="F22" s="18">
        <v>0.8</v>
      </c>
      <c r="G22" s="19">
        <v>6.0000000000000001E-3</v>
      </c>
      <c r="H22" s="16" t="s">
        <v>300</v>
      </c>
      <c r="I22" s="20" t="s">
        <v>294</v>
      </c>
      <c r="J22" s="21">
        <v>1</v>
      </c>
      <c r="K22" s="19">
        <v>6.0277000000000004E-3</v>
      </c>
      <c r="L22" s="22"/>
    </row>
    <row r="23" spans="1:12" x14ac:dyDescent="0.3">
      <c r="A23" s="53" t="s">
        <v>301</v>
      </c>
      <c r="B23" s="53"/>
      <c r="C23" s="53"/>
      <c r="D23" s="53"/>
      <c r="E23" s="53"/>
      <c r="F23" s="18">
        <v>8.67</v>
      </c>
      <c r="G23" s="26"/>
      <c r="H23" s="50" t="s">
        <v>296</v>
      </c>
      <c r="I23" s="50"/>
      <c r="J23" s="50"/>
      <c r="K23" s="19">
        <f>SUM(K16:K22)</f>
        <v>6.5325599999999998E-2</v>
      </c>
    </row>
    <row r="24" spans="1:12" x14ac:dyDescent="0.3">
      <c r="A24" s="55" t="s">
        <v>302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3" t="s">
        <v>1</v>
      </c>
      <c r="E25" s="14" t="s">
        <v>303</v>
      </c>
      <c r="F25" s="14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ht="12.75" customHeight="1" x14ac:dyDescent="0.3">
      <c r="A26" s="65" t="s">
        <v>359</v>
      </c>
      <c r="B26" s="65"/>
      <c r="C26" s="20" t="s">
        <v>6</v>
      </c>
      <c r="D26" s="17">
        <v>7.0000000000000007E-2</v>
      </c>
      <c r="E26" s="18">
        <v>20</v>
      </c>
      <c r="F26" s="18">
        <v>1.4</v>
      </c>
      <c r="G26" s="19">
        <v>1.0500000000000001E-2</v>
      </c>
      <c r="H26" s="16" t="s">
        <v>358</v>
      </c>
      <c r="I26" s="20" t="s">
        <v>294</v>
      </c>
      <c r="J26" s="21">
        <v>1</v>
      </c>
      <c r="K26" s="19">
        <v>1.0548500000000001E-2</v>
      </c>
      <c r="L26" s="22"/>
    </row>
    <row r="27" spans="1:12" x14ac:dyDescent="0.3">
      <c r="A27" s="65" t="s">
        <v>996</v>
      </c>
      <c r="B27" s="65"/>
      <c r="C27" s="20" t="s">
        <v>17</v>
      </c>
      <c r="D27" s="18">
        <v>2</v>
      </c>
      <c r="E27" s="27">
        <v>8</v>
      </c>
      <c r="F27" s="18">
        <v>16</v>
      </c>
      <c r="G27" s="19">
        <v>0.1206</v>
      </c>
      <c r="H27" s="16" t="s">
        <v>997</v>
      </c>
      <c r="I27" s="20" t="s">
        <v>342</v>
      </c>
      <c r="J27" s="21">
        <v>0.4</v>
      </c>
      <c r="K27" s="19">
        <v>4.8221840000000002E-2</v>
      </c>
      <c r="L27" s="22"/>
    </row>
    <row r="28" spans="1:12" ht="27" customHeight="1" x14ac:dyDescent="0.3">
      <c r="A28" s="65" t="s">
        <v>998</v>
      </c>
      <c r="B28" s="65"/>
      <c r="C28" s="20" t="s">
        <v>17</v>
      </c>
      <c r="D28" s="18">
        <v>1</v>
      </c>
      <c r="E28" s="27">
        <v>60</v>
      </c>
      <c r="F28" s="18">
        <v>60</v>
      </c>
      <c r="G28" s="19">
        <v>0.4521</v>
      </c>
      <c r="H28" s="16" t="s">
        <v>999</v>
      </c>
      <c r="I28" s="20" t="s">
        <v>342</v>
      </c>
      <c r="J28" s="21">
        <v>0.4</v>
      </c>
      <c r="K28" s="19">
        <v>0.18083184000000002</v>
      </c>
      <c r="L28" s="22"/>
    </row>
    <row r="29" spans="1:12" x14ac:dyDescent="0.3">
      <c r="A29" s="65" t="s">
        <v>1000</v>
      </c>
      <c r="B29" s="65"/>
      <c r="C29" s="20" t="s">
        <v>17</v>
      </c>
      <c r="D29" s="18">
        <v>2</v>
      </c>
      <c r="E29" s="27">
        <v>2</v>
      </c>
      <c r="F29" s="18">
        <v>4</v>
      </c>
      <c r="G29" s="19">
        <v>3.0099999999999998E-2</v>
      </c>
      <c r="H29" s="16" t="s">
        <v>377</v>
      </c>
      <c r="I29" s="20" t="s">
        <v>342</v>
      </c>
      <c r="J29" s="21">
        <v>0.4</v>
      </c>
      <c r="K29" s="19">
        <v>1.2055440000000002E-2</v>
      </c>
      <c r="L29" s="22"/>
    </row>
    <row r="30" spans="1:12" x14ac:dyDescent="0.3">
      <c r="A30" s="65" t="s">
        <v>1001</v>
      </c>
      <c r="B30" s="65"/>
      <c r="C30" s="20" t="s">
        <v>17</v>
      </c>
      <c r="D30" s="18">
        <v>2</v>
      </c>
      <c r="E30" s="27">
        <v>5</v>
      </c>
      <c r="F30" s="18">
        <v>10</v>
      </c>
      <c r="G30" s="19">
        <v>7.5300000000000006E-2</v>
      </c>
      <c r="H30" s="16" t="s">
        <v>377</v>
      </c>
      <c r="I30" s="20" t="s">
        <v>342</v>
      </c>
      <c r="J30" s="21">
        <v>0.4</v>
      </c>
      <c r="K30" s="19">
        <v>3.0138639999999998E-2</v>
      </c>
      <c r="L30" s="22"/>
    </row>
    <row r="31" spans="1:12" x14ac:dyDescent="0.3">
      <c r="A31" s="65" t="s">
        <v>1002</v>
      </c>
      <c r="B31" s="65"/>
      <c r="C31" s="20" t="s">
        <v>3</v>
      </c>
      <c r="D31" s="18">
        <v>2</v>
      </c>
      <c r="E31" s="27">
        <v>15</v>
      </c>
      <c r="F31" s="18">
        <v>30</v>
      </c>
      <c r="G31" s="19">
        <v>0.22600000000000001</v>
      </c>
      <c r="H31" s="16" t="s">
        <v>1003</v>
      </c>
      <c r="I31" s="20" t="s">
        <v>294</v>
      </c>
      <c r="J31" s="21">
        <v>1</v>
      </c>
      <c r="K31" s="19">
        <v>0.22603980000000001</v>
      </c>
      <c r="L31" s="22"/>
    </row>
    <row r="32" spans="1:12" x14ac:dyDescent="0.3">
      <c r="A32" s="65" t="s">
        <v>1004</v>
      </c>
      <c r="B32" s="65"/>
      <c r="C32" s="20" t="s">
        <v>1005</v>
      </c>
      <c r="D32" s="18">
        <v>1</v>
      </c>
      <c r="E32" s="27">
        <v>1</v>
      </c>
      <c r="F32" s="18">
        <v>1</v>
      </c>
      <c r="G32" s="19">
        <v>7.4999999999999997E-3</v>
      </c>
      <c r="H32" s="16" t="s">
        <v>1006</v>
      </c>
      <c r="I32" s="20" t="s">
        <v>294</v>
      </c>
      <c r="J32" s="21">
        <v>1</v>
      </c>
      <c r="K32" s="19">
        <v>7.5347000000000001E-3</v>
      </c>
      <c r="L32" s="22"/>
    </row>
    <row r="33" spans="1:12" x14ac:dyDescent="0.3">
      <c r="A33" s="53" t="s">
        <v>304</v>
      </c>
      <c r="B33" s="53"/>
      <c r="C33" s="53"/>
      <c r="D33" s="53"/>
      <c r="E33" s="53"/>
      <c r="F33" s="18">
        <v>122.4</v>
      </c>
      <c r="G33" s="26"/>
      <c r="H33" s="50" t="s">
        <v>296</v>
      </c>
      <c r="I33" s="50"/>
      <c r="J33" s="50"/>
      <c r="K33" s="19">
        <f>SUM(K26:K32)</f>
        <v>0.51537076000000004</v>
      </c>
    </row>
    <row r="34" spans="1:12" x14ac:dyDescent="0.3">
      <c r="A34" s="55" t="s">
        <v>305</v>
      </c>
      <c r="B34" s="55"/>
      <c r="C34" s="55"/>
      <c r="D34" s="55"/>
      <c r="E34" s="55"/>
      <c r="F34" s="55"/>
      <c r="G34" s="11" t="s">
        <v>279</v>
      </c>
      <c r="H34" s="11" t="s">
        <v>280</v>
      </c>
      <c r="I34" s="51" t="s">
        <v>281</v>
      </c>
      <c r="J34" s="11" t="s">
        <v>282</v>
      </c>
      <c r="K34" s="11" t="s">
        <v>282</v>
      </c>
    </row>
    <row r="35" spans="1:12" x14ac:dyDescent="0.3">
      <c r="A35" s="83" t="s">
        <v>283</v>
      </c>
      <c r="B35" s="83"/>
      <c r="C35" s="14" t="s">
        <v>0</v>
      </c>
      <c r="D35" s="11" t="s">
        <v>1</v>
      </c>
      <c r="E35" s="11" t="s">
        <v>306</v>
      </c>
      <c r="F35" s="11" t="s">
        <v>287</v>
      </c>
      <c r="G35" s="11" t="s">
        <v>288</v>
      </c>
      <c r="H35" s="11" t="s">
        <v>289</v>
      </c>
      <c r="I35" s="51"/>
      <c r="J35" s="11"/>
      <c r="K35" s="11" t="s">
        <v>289</v>
      </c>
    </row>
    <row r="36" spans="1:12" x14ac:dyDescent="0.3">
      <c r="A36" s="65"/>
      <c r="B36" s="65"/>
      <c r="C36" s="20"/>
      <c r="D36" s="17"/>
      <c r="E36" s="18"/>
      <c r="F36" s="18"/>
      <c r="G36" s="19"/>
      <c r="H36" s="16"/>
      <c r="I36" s="20"/>
      <c r="J36" s="21"/>
      <c r="K36" s="19"/>
      <c r="L36" s="22"/>
    </row>
    <row r="37" spans="1:12" x14ac:dyDescent="0.3">
      <c r="A37" s="53" t="s">
        <v>307</v>
      </c>
      <c r="B37" s="53"/>
      <c r="C37" s="53"/>
      <c r="D37" s="53"/>
      <c r="E37" s="53"/>
      <c r="F37" s="18">
        <v>0</v>
      </c>
      <c r="G37" s="26"/>
      <c r="H37" s="50" t="s">
        <v>296</v>
      </c>
      <c r="I37" s="50"/>
      <c r="J37" s="50"/>
      <c r="K37" s="28">
        <f>SUM(K36)</f>
        <v>0</v>
      </c>
    </row>
    <row r="38" spans="1:12" x14ac:dyDescent="0.3">
      <c r="A38" s="78"/>
      <c r="B38" s="81"/>
      <c r="C38" s="30" t="s">
        <v>308</v>
      </c>
      <c r="D38" s="31"/>
      <c r="E38" s="27"/>
      <c r="F38" s="18">
        <v>132.72</v>
      </c>
      <c r="G38" s="32"/>
      <c r="H38" s="41"/>
      <c r="I38" s="42"/>
      <c r="J38" s="43"/>
      <c r="K38" s="33"/>
    </row>
    <row r="39" spans="1:12" x14ac:dyDescent="0.3">
      <c r="A39" s="79"/>
      <c r="B39" s="84"/>
      <c r="C39" s="30" t="s">
        <v>309</v>
      </c>
      <c r="D39" s="18"/>
      <c r="E39" s="21" t="s">
        <v>310</v>
      </c>
      <c r="F39" s="18">
        <v>26.54</v>
      </c>
      <c r="G39" s="35"/>
      <c r="H39" s="44"/>
      <c r="I39" s="45"/>
      <c r="J39" s="46"/>
      <c r="K39" s="35"/>
    </row>
    <row r="40" spans="1:12" x14ac:dyDescent="0.3">
      <c r="A40" s="79"/>
      <c r="B40" s="84"/>
      <c r="C40" s="30" t="s">
        <v>311</v>
      </c>
      <c r="D40" s="18"/>
      <c r="E40" s="18"/>
      <c r="F40" s="18"/>
      <c r="G40" s="36">
        <v>1</v>
      </c>
      <c r="H40" s="44"/>
      <c r="I40" s="45"/>
      <c r="J40" s="46"/>
      <c r="K40" s="37">
        <v>0.58389999999999997</v>
      </c>
    </row>
    <row r="41" spans="1:12" x14ac:dyDescent="0.3">
      <c r="A41" s="79"/>
      <c r="B41" s="84"/>
      <c r="C41" s="30" t="s">
        <v>312</v>
      </c>
      <c r="D41" s="20"/>
      <c r="E41" s="18"/>
      <c r="F41" s="31">
        <v>159.26</v>
      </c>
      <c r="G41" s="38"/>
      <c r="H41" s="44"/>
      <c r="I41" s="45"/>
      <c r="J41" s="46"/>
      <c r="K41" s="35"/>
    </row>
    <row r="42" spans="1:12" x14ac:dyDescent="0.3">
      <c r="A42" s="79"/>
      <c r="B42" s="84"/>
      <c r="C42" s="30" t="s">
        <v>313</v>
      </c>
      <c r="D42" s="18"/>
      <c r="E42" s="18"/>
      <c r="F42" s="31">
        <f>F41</f>
        <v>159.26</v>
      </c>
      <c r="G42" s="39"/>
      <c r="H42" s="47"/>
      <c r="I42" s="48"/>
      <c r="J42" s="49"/>
      <c r="K42" s="40"/>
    </row>
    <row r="43" spans="1:12" x14ac:dyDescent="0.3">
      <c r="A43" s="79"/>
      <c r="B43" s="84"/>
      <c r="C43" s="8"/>
      <c r="D43" s="8"/>
      <c r="E43" s="8"/>
      <c r="F43" s="8"/>
    </row>
    <row r="44" spans="1:12" x14ac:dyDescent="0.3">
      <c r="A44" s="79"/>
      <c r="B44" s="84"/>
      <c r="C44" s="8"/>
      <c r="D44" s="8"/>
      <c r="E44" s="8"/>
      <c r="F44" s="8"/>
    </row>
    <row r="45" spans="1:12" x14ac:dyDescent="0.3">
      <c r="A45" s="79"/>
      <c r="B45" s="84"/>
      <c r="C45" s="8"/>
      <c r="D45" s="8"/>
      <c r="E45" s="8"/>
      <c r="F45" s="8"/>
    </row>
  </sheetData>
  <sheetProtection formatCells="0" formatColumns="0" formatRows="0" insertColumns="0" insertRows="0" insertHyperlinks="0" deleteColumns="0" deleteRows="0" sort="0" autoFilter="0" pivotTables="0"/>
  <mergeCells count="31">
    <mergeCell ref="A13:E13"/>
    <mergeCell ref="A14:F14"/>
    <mergeCell ref="A23:E23"/>
    <mergeCell ref="I7:I8"/>
    <mergeCell ref="I14:I15"/>
    <mergeCell ref="I13:J13"/>
    <mergeCell ref="H23:J23"/>
    <mergeCell ref="E1:F1"/>
    <mergeCell ref="A2:F2"/>
    <mergeCell ref="G2:K2"/>
    <mergeCell ref="A4:D5"/>
    <mergeCell ref="A7:F7"/>
    <mergeCell ref="H38:J42"/>
    <mergeCell ref="H37:J37"/>
    <mergeCell ref="I34:I35"/>
    <mergeCell ref="A37:E37"/>
    <mergeCell ref="A36:B36"/>
    <mergeCell ref="A34:F34"/>
    <mergeCell ref="A35:B35"/>
    <mergeCell ref="H33:J33"/>
    <mergeCell ref="I24:I25"/>
    <mergeCell ref="A28:B28"/>
    <mergeCell ref="A29:B29"/>
    <mergeCell ref="A30:B30"/>
    <mergeCell ref="A31:B31"/>
    <mergeCell ref="A33:E33"/>
    <mergeCell ref="A32:B32"/>
    <mergeCell ref="A25:B25"/>
    <mergeCell ref="A24:F24"/>
    <mergeCell ref="A26:B26"/>
    <mergeCell ref="A27:B2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2-000000000000}">
  <sheetPr codeName="Hoja2726">
    <pageSetUpPr fitToPage="1"/>
  </sheetPr>
  <dimension ref="A1:IV43"/>
  <sheetViews>
    <sheetView topLeftCell="A7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138</v>
      </c>
      <c r="B4" s="64"/>
      <c r="C4" s="64"/>
      <c r="D4" s="64"/>
      <c r="E4" s="5" t="s">
        <v>275</v>
      </c>
      <c r="F4" s="6" t="s">
        <v>17</v>
      </c>
      <c r="H4" s="1" t="s">
        <v>1600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5" si="0">IF(ISNUMBER(B9),B9*C9,)</f>
        <v>0</v>
      </c>
      <c r="E9" s="17" t="s">
        <v>292</v>
      </c>
      <c r="F9" s="18">
        <v>0.02</v>
      </c>
      <c r="G9" s="19">
        <v>5.9999999999999995E-4</v>
      </c>
      <c r="H9" s="16" t="s">
        <v>293</v>
      </c>
      <c r="I9" s="20" t="s">
        <v>294</v>
      </c>
      <c r="J9" s="21">
        <v>1</v>
      </c>
      <c r="K9" s="19">
        <v>5.5909999999999998E-4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 t="shared" si="0"/>
        <v>2</v>
      </c>
      <c r="E10" s="17">
        <v>2.5999999999999999E-2</v>
      </c>
      <c r="F10" s="18">
        <v>0.05</v>
      </c>
      <c r="G10" s="19">
        <v>1.4000000000000002E-3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727</v>
      </c>
      <c r="B11" s="68">
        <v>1</v>
      </c>
      <c r="C11" s="18">
        <v>1</v>
      </c>
      <c r="D11" s="18">
        <f t="shared" si="0"/>
        <v>1</v>
      </c>
      <c r="E11" s="17">
        <v>2.5999999999999999E-2</v>
      </c>
      <c r="F11" s="18">
        <v>0.03</v>
      </c>
      <c r="G11" s="19">
        <v>8.0000000000000004E-4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 t="shared" si="0"/>
        <v>0</v>
      </c>
      <c r="E12" s="17" t="s">
        <v>292</v>
      </c>
      <c r="F12" s="18">
        <v>0.01</v>
      </c>
      <c r="G12" s="19">
        <v>2.9999999999999997E-4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ht="24" x14ac:dyDescent="0.3">
      <c r="A13" s="66" t="s">
        <v>917</v>
      </c>
      <c r="B13" s="68">
        <v>1</v>
      </c>
      <c r="C13" s="18">
        <v>0.25</v>
      </c>
      <c r="D13" s="18">
        <f t="shared" si="0"/>
        <v>0.25</v>
      </c>
      <c r="E13" s="17">
        <v>2.5999999999999999E-2</v>
      </c>
      <c r="F13" s="18">
        <v>0.01</v>
      </c>
      <c r="G13" s="19">
        <v>2.9999999999999997E-4</v>
      </c>
      <c r="H13" s="16" t="s">
        <v>910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1008</v>
      </c>
      <c r="B14" s="68">
        <v>1</v>
      </c>
      <c r="C14" s="18">
        <v>0.2</v>
      </c>
      <c r="D14" s="18">
        <f t="shared" si="0"/>
        <v>0.2</v>
      </c>
      <c r="E14" s="17">
        <v>2.5999999999999999E-2</v>
      </c>
      <c r="F14" s="18">
        <v>0.01</v>
      </c>
      <c r="G14" s="19">
        <v>2.9999999999999997E-4</v>
      </c>
      <c r="H14" s="16" t="s">
        <v>920</v>
      </c>
      <c r="I14" s="20" t="s">
        <v>319</v>
      </c>
      <c r="J14" s="21">
        <v>0</v>
      </c>
      <c r="K14" s="19">
        <v>0</v>
      </c>
      <c r="L14" s="22"/>
    </row>
    <row r="15" spans="1:15" ht="24" x14ac:dyDescent="0.3">
      <c r="A15" s="66" t="s">
        <v>1009</v>
      </c>
      <c r="B15" s="68">
        <v>1</v>
      </c>
      <c r="C15" s="18">
        <v>0.4</v>
      </c>
      <c r="D15" s="18">
        <f t="shared" si="0"/>
        <v>0.4</v>
      </c>
      <c r="E15" s="17">
        <v>2.5999999999999999E-2</v>
      </c>
      <c r="F15" s="18">
        <v>0.01</v>
      </c>
      <c r="G15" s="19">
        <v>2.9999999999999997E-4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53" t="s">
        <v>295</v>
      </c>
      <c r="B16" s="53"/>
      <c r="C16" s="53"/>
      <c r="D16" s="53"/>
      <c r="E16" s="53"/>
      <c r="F16" s="18">
        <v>0.14000000000000001</v>
      </c>
      <c r="G16" s="26"/>
      <c r="H16" s="25"/>
      <c r="I16" s="52" t="s">
        <v>296</v>
      </c>
      <c r="J16" s="52"/>
      <c r="K16" s="19">
        <f>SUM(K9:K15)</f>
        <v>5.5909999999999998E-4</v>
      </c>
      <c r="L16" s="8"/>
    </row>
    <row r="17" spans="1:12" x14ac:dyDescent="0.3">
      <c r="A17" s="55" t="s">
        <v>297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77" t="s">
        <v>283</v>
      </c>
      <c r="B18" s="77" t="s">
        <v>1</v>
      </c>
      <c r="C18" s="11" t="s">
        <v>298</v>
      </c>
      <c r="D18" s="11" t="s">
        <v>285</v>
      </c>
      <c r="E18" s="11" t="s">
        <v>286</v>
      </c>
      <c r="F18" s="11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x14ac:dyDescent="0.3">
      <c r="A19" s="66" t="s">
        <v>1631</v>
      </c>
      <c r="B19" s="68">
        <v>1</v>
      </c>
      <c r="C19" s="18">
        <v>4.0999999999999996</v>
      </c>
      <c r="D19" s="18">
        <f>IF(ISNUMBER(B19),B19*C19,)</f>
        <v>4.0999999999999996</v>
      </c>
      <c r="E19" s="17">
        <v>2.5999999999999999E-2</v>
      </c>
      <c r="F19" s="18">
        <v>0.11</v>
      </c>
      <c r="G19" s="19">
        <v>3.0999999999999999E-3</v>
      </c>
      <c r="H19" s="16" t="s">
        <v>300</v>
      </c>
      <c r="I19" s="20" t="s">
        <v>294</v>
      </c>
      <c r="J19" s="21">
        <v>1</v>
      </c>
      <c r="K19" s="19">
        <v>3.0752000000000002E-3</v>
      </c>
      <c r="L19" s="22"/>
    </row>
    <row r="20" spans="1:12" x14ac:dyDescent="0.3">
      <c r="A20" s="66" t="s">
        <v>1629</v>
      </c>
      <c r="B20" s="68">
        <v>1</v>
      </c>
      <c r="C20" s="18">
        <v>4.55</v>
      </c>
      <c r="D20" s="18">
        <f>IF(ISNUMBER(B20),B20*C20,)</f>
        <v>4.55</v>
      </c>
      <c r="E20" s="17">
        <v>2.5999999999999999E-2</v>
      </c>
      <c r="F20" s="18">
        <v>0.12</v>
      </c>
      <c r="G20" s="19">
        <v>3.4000000000000002E-3</v>
      </c>
      <c r="H20" s="16" t="s">
        <v>300</v>
      </c>
      <c r="I20" s="20" t="s">
        <v>294</v>
      </c>
      <c r="J20" s="21">
        <v>1</v>
      </c>
      <c r="K20" s="19">
        <v>3.3547999999999998E-3</v>
      </c>
      <c r="L20" s="22"/>
    </row>
    <row r="21" spans="1:12" x14ac:dyDescent="0.3">
      <c r="A21" s="66" t="s">
        <v>935</v>
      </c>
      <c r="B21" s="68">
        <v>0.1</v>
      </c>
      <c r="C21" s="18">
        <v>4.5599999999999996</v>
      </c>
      <c r="D21" s="18">
        <f>IF(ISNUMBER(B21),B21*C21,)</f>
        <v>0.45599999999999996</v>
      </c>
      <c r="E21" s="17">
        <v>2.5999999999999999E-2</v>
      </c>
      <c r="F21" s="18">
        <v>0.01</v>
      </c>
      <c r="G21" s="19">
        <v>2.9999999999999997E-4</v>
      </c>
      <c r="H21" s="16" t="s">
        <v>300</v>
      </c>
      <c r="I21" s="20" t="s">
        <v>294</v>
      </c>
      <c r="J21" s="21">
        <v>1</v>
      </c>
      <c r="K21" s="19">
        <v>2.7959999999999997E-4</v>
      </c>
      <c r="L21" s="22"/>
    </row>
    <row r="22" spans="1:12" x14ac:dyDescent="0.3">
      <c r="A22" s="66" t="s">
        <v>1630</v>
      </c>
      <c r="B22" s="68">
        <v>1</v>
      </c>
      <c r="C22" s="18">
        <v>4.0999999999999996</v>
      </c>
      <c r="D22" s="18">
        <f>IF(ISNUMBER(B22),B22*C22,)</f>
        <v>4.0999999999999996</v>
      </c>
      <c r="E22" s="17">
        <v>2.5999999999999999E-2</v>
      </c>
      <c r="F22" s="18">
        <v>0.11</v>
      </c>
      <c r="G22" s="19">
        <v>3.0999999999999999E-3</v>
      </c>
      <c r="H22" s="16" t="s">
        <v>300</v>
      </c>
      <c r="I22" s="20" t="s">
        <v>294</v>
      </c>
      <c r="J22" s="21">
        <v>1</v>
      </c>
      <c r="K22" s="19">
        <v>3.0752000000000002E-3</v>
      </c>
      <c r="L22" s="22"/>
    </row>
    <row r="23" spans="1:12" x14ac:dyDescent="0.3">
      <c r="A23" s="66" t="s">
        <v>921</v>
      </c>
      <c r="B23" s="68">
        <v>0.1</v>
      </c>
      <c r="C23" s="18">
        <v>4.5599999999999996</v>
      </c>
      <c r="D23" s="18">
        <f>IF(ISNUMBER(B23),B23*C23,)</f>
        <v>0.45599999999999996</v>
      </c>
      <c r="E23" s="17">
        <v>0.01</v>
      </c>
      <c r="F23" s="18">
        <v>0</v>
      </c>
      <c r="G23" s="19">
        <v>0</v>
      </c>
      <c r="H23" s="16" t="s">
        <v>300</v>
      </c>
      <c r="I23" s="20" t="s">
        <v>294</v>
      </c>
      <c r="J23" s="21">
        <v>1</v>
      </c>
      <c r="K23" s="19">
        <v>0</v>
      </c>
      <c r="L23" s="22"/>
    </row>
    <row r="24" spans="1:12" x14ac:dyDescent="0.3">
      <c r="A24" s="53" t="s">
        <v>301</v>
      </c>
      <c r="B24" s="53"/>
      <c r="C24" s="53"/>
      <c r="D24" s="53"/>
      <c r="E24" s="53"/>
      <c r="F24" s="18">
        <v>0.35</v>
      </c>
      <c r="G24" s="26"/>
      <c r="H24" s="50" t="s">
        <v>296</v>
      </c>
      <c r="I24" s="50"/>
      <c r="J24" s="50"/>
      <c r="K24" s="19">
        <f>SUM(K19:K23)</f>
        <v>9.7847999999999997E-3</v>
      </c>
    </row>
    <row r="25" spans="1:12" x14ac:dyDescent="0.3">
      <c r="A25" s="55" t="s">
        <v>302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3" t="s">
        <v>1</v>
      </c>
      <c r="E26" s="14" t="s">
        <v>303</v>
      </c>
      <c r="F26" s="14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ht="39" customHeight="1" x14ac:dyDescent="0.3">
      <c r="A27" s="65" t="s">
        <v>1010</v>
      </c>
      <c r="B27" s="65"/>
      <c r="C27" s="20" t="s">
        <v>17</v>
      </c>
      <c r="D27" s="17">
        <v>1</v>
      </c>
      <c r="E27" s="18">
        <v>8.5</v>
      </c>
      <c r="F27" s="18">
        <v>8.5</v>
      </c>
      <c r="G27" s="19">
        <v>0.23760000000000001</v>
      </c>
      <c r="H27" s="16" t="s">
        <v>746</v>
      </c>
      <c r="I27" s="20" t="s">
        <v>319</v>
      </c>
      <c r="J27" s="21">
        <v>0</v>
      </c>
      <c r="K27" s="19">
        <v>0</v>
      </c>
      <c r="L27" s="22"/>
    </row>
    <row r="28" spans="1:12" x14ac:dyDescent="0.3">
      <c r="A28" s="65" t="s">
        <v>1011</v>
      </c>
      <c r="B28" s="65"/>
      <c r="C28" s="20" t="s">
        <v>24</v>
      </c>
      <c r="D28" s="18">
        <v>7.5</v>
      </c>
      <c r="E28" s="27">
        <v>2.7</v>
      </c>
      <c r="F28" s="18">
        <v>20.25</v>
      </c>
      <c r="G28" s="19">
        <v>0.56610000000000005</v>
      </c>
      <c r="H28" s="16" t="s">
        <v>928</v>
      </c>
      <c r="I28" s="20" t="s">
        <v>342</v>
      </c>
      <c r="J28" s="21">
        <v>0.4</v>
      </c>
      <c r="K28" s="19">
        <v>0.22644676</v>
      </c>
      <c r="L28" s="22"/>
    </row>
    <row r="29" spans="1:12" x14ac:dyDescent="0.3">
      <c r="A29" s="65" t="s">
        <v>1012</v>
      </c>
      <c r="B29" s="65"/>
      <c r="C29" s="20" t="s">
        <v>17</v>
      </c>
      <c r="D29" s="18">
        <v>1</v>
      </c>
      <c r="E29" s="27">
        <v>4.9000000000000004</v>
      </c>
      <c r="F29" s="18">
        <v>4.9000000000000004</v>
      </c>
      <c r="G29" s="19">
        <v>0.13699999999999998</v>
      </c>
      <c r="H29" s="16" t="s">
        <v>430</v>
      </c>
      <c r="I29" s="20" t="s">
        <v>319</v>
      </c>
      <c r="J29" s="21">
        <v>0</v>
      </c>
      <c r="K29" s="19">
        <v>0</v>
      </c>
      <c r="L29" s="22"/>
    </row>
    <row r="30" spans="1:12" ht="38.4" customHeight="1" x14ac:dyDescent="0.3">
      <c r="A30" s="65" t="s">
        <v>1013</v>
      </c>
      <c r="B30" s="65"/>
      <c r="C30" s="20" t="s">
        <v>17</v>
      </c>
      <c r="D30" s="18">
        <v>1</v>
      </c>
      <c r="E30" s="27">
        <v>1.63</v>
      </c>
      <c r="F30" s="18">
        <v>1.63</v>
      </c>
      <c r="G30" s="19">
        <v>4.5599999999999995E-2</v>
      </c>
      <c r="H30" s="16" t="s">
        <v>764</v>
      </c>
      <c r="I30" s="20" t="s">
        <v>319</v>
      </c>
      <c r="J30" s="21">
        <v>0</v>
      </c>
      <c r="K30" s="19">
        <v>0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35.28</v>
      </c>
      <c r="G31" s="26"/>
      <c r="H31" s="50" t="s">
        <v>296</v>
      </c>
      <c r="I31" s="50"/>
      <c r="J31" s="50"/>
      <c r="K31" s="19">
        <f>SUM(K27:K30)</f>
        <v>0.22644676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83" t="s">
        <v>283</v>
      </c>
      <c r="B33" s="83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65"/>
      <c r="B34" s="65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78"/>
      <c r="B36" s="81"/>
      <c r="C36" s="30" t="s">
        <v>308</v>
      </c>
      <c r="D36" s="31"/>
      <c r="E36" s="27"/>
      <c r="F36" s="18">
        <v>35.770000000000003</v>
      </c>
      <c r="G36" s="32"/>
      <c r="H36" s="41"/>
      <c r="I36" s="42"/>
      <c r="J36" s="43"/>
      <c r="K36" s="33"/>
    </row>
    <row r="37" spans="1:12" x14ac:dyDescent="0.3">
      <c r="A37" s="79"/>
      <c r="B37" s="84"/>
      <c r="C37" s="30" t="s">
        <v>309</v>
      </c>
      <c r="D37" s="18"/>
      <c r="E37" s="21" t="s">
        <v>310</v>
      </c>
      <c r="F37" s="18">
        <v>7.15</v>
      </c>
      <c r="G37" s="35"/>
      <c r="H37" s="44"/>
      <c r="I37" s="45"/>
      <c r="J37" s="46"/>
      <c r="K37" s="35"/>
    </row>
    <row r="38" spans="1:12" x14ac:dyDescent="0.3">
      <c r="A38" s="79"/>
      <c r="B38" s="84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0.23680000000000001</v>
      </c>
    </row>
    <row r="39" spans="1:12" x14ac:dyDescent="0.3">
      <c r="A39" s="79"/>
      <c r="B39" s="84"/>
      <c r="C39" s="30" t="s">
        <v>312</v>
      </c>
      <c r="D39" s="20"/>
      <c r="E39" s="18"/>
      <c r="F39" s="31">
        <v>42.92</v>
      </c>
      <c r="G39" s="38"/>
      <c r="H39" s="44"/>
      <c r="I39" s="45"/>
      <c r="J39" s="46"/>
      <c r="K39" s="35"/>
    </row>
    <row r="40" spans="1:12" x14ac:dyDescent="0.3">
      <c r="A40" s="79"/>
      <c r="B40" s="84"/>
      <c r="C40" s="30" t="s">
        <v>313</v>
      </c>
      <c r="D40" s="18"/>
      <c r="E40" s="18"/>
      <c r="F40" s="31">
        <f>F39</f>
        <v>42.92</v>
      </c>
      <c r="G40" s="39"/>
      <c r="H40" s="47"/>
      <c r="I40" s="48"/>
      <c r="J40" s="49"/>
      <c r="K40" s="40"/>
    </row>
    <row r="41" spans="1:12" x14ac:dyDescent="0.3">
      <c r="A41" s="79"/>
      <c r="B41" s="84"/>
      <c r="C41" s="8"/>
      <c r="D41" s="8"/>
      <c r="E41" s="8"/>
      <c r="F41" s="8"/>
    </row>
    <row r="42" spans="1:12" x14ac:dyDescent="0.3">
      <c r="A42" s="79"/>
      <c r="B42" s="84"/>
      <c r="C42" s="8"/>
      <c r="D42" s="8"/>
      <c r="E42" s="8"/>
      <c r="F42" s="8"/>
    </row>
    <row r="43" spans="1:12" x14ac:dyDescent="0.3">
      <c r="A43" s="79"/>
      <c r="B43" s="84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7:I18"/>
    <mergeCell ref="I16:J16"/>
    <mergeCell ref="E1:F1"/>
    <mergeCell ref="A2:F2"/>
    <mergeCell ref="A30:B30"/>
    <mergeCell ref="A16:E16"/>
    <mergeCell ref="A17:F17"/>
    <mergeCell ref="A26:B26"/>
    <mergeCell ref="A25:F25"/>
    <mergeCell ref="A27:B27"/>
    <mergeCell ref="A28:B28"/>
    <mergeCell ref="A29:B29"/>
    <mergeCell ref="H24:J24"/>
    <mergeCell ref="H31:J31"/>
    <mergeCell ref="I25:I26"/>
    <mergeCell ref="A31:E31"/>
    <mergeCell ref="A32:F32"/>
    <mergeCell ref="A24:E24"/>
    <mergeCell ref="A35:E35"/>
    <mergeCell ref="A34:B34"/>
    <mergeCell ref="H36:J40"/>
    <mergeCell ref="H35:J35"/>
    <mergeCell ref="I32:I33"/>
    <mergeCell ref="A33:B3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4" orientation="landscape" errors="blank" horizontalDpi="8189" verticalDpi="16381" r:id="rId1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2-000000000000}">
  <sheetPr codeName="Hoja2727">
    <pageSetUpPr fitToPage="1"/>
  </sheetPr>
  <dimension ref="A1:IV43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142</v>
      </c>
      <c r="B4" s="64"/>
      <c r="C4" s="64"/>
      <c r="D4" s="64"/>
      <c r="E4" s="5" t="s">
        <v>275</v>
      </c>
      <c r="F4" s="6" t="s">
        <v>24</v>
      </c>
      <c r="H4" s="1" t="s">
        <v>1601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 t="shared" ref="D9:D17" si="0">IF(ISNUMBER(B9),B9*C9,)</f>
        <v>0</v>
      </c>
      <c r="E9" s="17" t="s">
        <v>292</v>
      </c>
      <c r="F9" s="18">
        <v>0.09</v>
      </c>
      <c r="G9" s="19">
        <v>1.54E-2</v>
      </c>
      <c r="H9" s="16" t="s">
        <v>293</v>
      </c>
      <c r="I9" s="20" t="s">
        <v>294</v>
      </c>
      <c r="J9" s="21">
        <v>1</v>
      </c>
      <c r="K9" s="19">
        <v>1.5437399999999999E-2</v>
      </c>
      <c r="L9" s="22"/>
      <c r="M9" s="23"/>
      <c r="O9" s="24"/>
    </row>
    <row r="10" spans="1:15" x14ac:dyDescent="0.3">
      <c r="A10" s="66" t="s">
        <v>370</v>
      </c>
      <c r="B10" s="68">
        <v>1</v>
      </c>
      <c r="C10" s="18">
        <v>1.1000000000000001</v>
      </c>
      <c r="D10" s="18">
        <f t="shared" si="0"/>
        <v>1.1000000000000001</v>
      </c>
      <c r="E10" s="17">
        <v>0.13300000000000001</v>
      </c>
      <c r="F10" s="18">
        <v>0.15</v>
      </c>
      <c r="G10" s="19">
        <v>2.5699999999999997E-2</v>
      </c>
      <c r="H10" s="16" t="s">
        <v>371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905</v>
      </c>
      <c r="B11" s="68">
        <v>1</v>
      </c>
      <c r="C11" s="18">
        <v>2</v>
      </c>
      <c r="D11" s="18">
        <f t="shared" si="0"/>
        <v>2</v>
      </c>
      <c r="E11" s="17">
        <v>0.13300000000000001</v>
      </c>
      <c r="F11" s="18">
        <v>0.27</v>
      </c>
      <c r="G11" s="19">
        <v>4.6300000000000001E-2</v>
      </c>
      <c r="H11" s="16" t="s">
        <v>906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907</v>
      </c>
      <c r="B12" s="68">
        <v>0.1</v>
      </c>
      <c r="C12" s="18">
        <v>0.35</v>
      </c>
      <c r="D12" s="18">
        <f t="shared" si="0"/>
        <v>3.4999999999999996E-2</v>
      </c>
      <c r="E12" s="17">
        <v>0.13300000000000001</v>
      </c>
      <c r="F12" s="18">
        <v>0</v>
      </c>
      <c r="G12" s="19">
        <v>0</v>
      </c>
      <c r="H12" s="16" t="s">
        <v>908</v>
      </c>
      <c r="I12" s="20" t="s">
        <v>342</v>
      </c>
      <c r="J12" s="21">
        <v>0.4</v>
      </c>
      <c r="K12" s="19">
        <v>0</v>
      </c>
      <c r="L12" s="22"/>
    </row>
    <row r="13" spans="1:15" ht="24" x14ac:dyDescent="0.3">
      <c r="A13" s="66" t="s">
        <v>1025</v>
      </c>
      <c r="B13" s="68">
        <v>0.1</v>
      </c>
      <c r="C13" s="18">
        <v>0.05</v>
      </c>
      <c r="D13" s="18">
        <f t="shared" si="0"/>
        <v>5.000000000000001E-3</v>
      </c>
      <c r="E13" s="17">
        <v>0.13300000000000001</v>
      </c>
      <c r="F13" s="18">
        <v>0</v>
      </c>
      <c r="G13" s="19">
        <v>0</v>
      </c>
      <c r="H13" s="16" t="s">
        <v>920</v>
      </c>
      <c r="I13" s="20" t="s">
        <v>319</v>
      </c>
      <c r="J13" s="21">
        <v>0</v>
      </c>
      <c r="K13" s="19">
        <v>0</v>
      </c>
      <c r="L13" s="22"/>
    </row>
    <row r="14" spans="1:15" x14ac:dyDescent="0.3">
      <c r="A14" s="66" t="s">
        <v>909</v>
      </c>
      <c r="B14" s="68">
        <v>0.1</v>
      </c>
      <c r="C14" s="18">
        <v>0.3</v>
      </c>
      <c r="D14" s="18">
        <f t="shared" si="0"/>
        <v>0.03</v>
      </c>
      <c r="E14" s="17">
        <v>0.13300000000000001</v>
      </c>
      <c r="F14" s="18">
        <v>0</v>
      </c>
      <c r="G14" s="19">
        <v>0</v>
      </c>
      <c r="H14" s="16" t="s">
        <v>910</v>
      </c>
      <c r="I14" s="20" t="s">
        <v>319</v>
      </c>
      <c r="J14" s="21">
        <v>0</v>
      </c>
      <c r="K14" s="19">
        <v>0</v>
      </c>
      <c r="L14" s="22"/>
    </row>
    <row r="15" spans="1:15" x14ac:dyDescent="0.3">
      <c r="A15" s="66" t="s">
        <v>965</v>
      </c>
      <c r="B15" s="68" t="s">
        <v>919</v>
      </c>
      <c r="C15" s="18" t="s">
        <v>292</v>
      </c>
      <c r="D15" s="18">
        <f t="shared" si="0"/>
        <v>0</v>
      </c>
      <c r="E15" s="17" t="s">
        <v>292</v>
      </c>
      <c r="F15" s="18">
        <v>0.04</v>
      </c>
      <c r="G15" s="19">
        <v>6.8999999999999999E-3</v>
      </c>
      <c r="H15" s="16" t="s">
        <v>920</v>
      </c>
      <c r="I15" s="20" t="s">
        <v>319</v>
      </c>
      <c r="J15" s="21">
        <v>0</v>
      </c>
      <c r="K15" s="19">
        <v>0</v>
      </c>
      <c r="L15" s="22"/>
    </row>
    <row r="16" spans="1:15" x14ac:dyDescent="0.3">
      <c r="A16" s="66" t="s">
        <v>911</v>
      </c>
      <c r="B16" s="68">
        <v>0.1</v>
      </c>
      <c r="C16" s="18">
        <v>2</v>
      </c>
      <c r="D16" s="18">
        <f t="shared" si="0"/>
        <v>0.2</v>
      </c>
      <c r="E16" s="17">
        <v>0.13300000000000001</v>
      </c>
      <c r="F16" s="18">
        <v>0.03</v>
      </c>
      <c r="G16" s="19">
        <v>5.1000000000000004E-3</v>
      </c>
      <c r="H16" s="16" t="s">
        <v>912</v>
      </c>
      <c r="I16" s="20" t="s">
        <v>319</v>
      </c>
      <c r="J16" s="21">
        <v>0</v>
      </c>
      <c r="K16" s="19">
        <v>0</v>
      </c>
      <c r="L16" s="22"/>
    </row>
    <row r="17" spans="1:12" ht="24" x14ac:dyDescent="0.3">
      <c r="A17" s="66" t="s">
        <v>966</v>
      </c>
      <c r="B17" s="68">
        <v>0.25</v>
      </c>
      <c r="C17" s="18">
        <v>0.15</v>
      </c>
      <c r="D17" s="18">
        <f t="shared" si="0"/>
        <v>3.7499999999999999E-2</v>
      </c>
      <c r="E17" s="17">
        <v>0.13300000000000001</v>
      </c>
      <c r="F17" s="18">
        <v>0</v>
      </c>
      <c r="G17" s="19">
        <v>0</v>
      </c>
      <c r="H17" s="16" t="s">
        <v>920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3" t="s">
        <v>295</v>
      </c>
      <c r="B18" s="53"/>
      <c r="C18" s="53"/>
      <c r="D18" s="53"/>
      <c r="E18" s="53"/>
      <c r="F18" s="18">
        <v>0.58000000000000007</v>
      </c>
      <c r="G18" s="26"/>
      <c r="H18" s="25"/>
      <c r="I18" s="52" t="s">
        <v>296</v>
      </c>
      <c r="J18" s="52"/>
      <c r="K18" s="19">
        <f>SUM(K9:K17)</f>
        <v>1.5437399999999999E-2</v>
      </c>
      <c r="L18" s="8"/>
    </row>
    <row r="19" spans="1:12" x14ac:dyDescent="0.3">
      <c r="A19" s="55" t="s">
        <v>297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77" t="s">
        <v>283</v>
      </c>
      <c r="B20" s="77" t="s">
        <v>1</v>
      </c>
      <c r="C20" s="11" t="s">
        <v>298</v>
      </c>
      <c r="D20" s="11" t="s">
        <v>285</v>
      </c>
      <c r="E20" s="11" t="s">
        <v>286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66" t="s">
        <v>1630</v>
      </c>
      <c r="B21" s="68">
        <v>1</v>
      </c>
      <c r="C21" s="18">
        <v>4.0999999999999996</v>
      </c>
      <c r="D21" s="18">
        <f>IF(ISNUMBER(B21),B21*C21,)</f>
        <v>4.0999999999999996</v>
      </c>
      <c r="E21" s="17">
        <v>0.13300000000000001</v>
      </c>
      <c r="F21" s="18">
        <v>0.55000000000000004</v>
      </c>
      <c r="G21" s="19">
        <v>9.4299999999999995E-2</v>
      </c>
      <c r="H21" s="16" t="s">
        <v>300</v>
      </c>
      <c r="I21" s="20" t="s">
        <v>294</v>
      </c>
      <c r="J21" s="21">
        <v>1</v>
      </c>
      <c r="K21" s="19">
        <v>9.433960000000001E-2</v>
      </c>
      <c r="L21" s="22"/>
    </row>
    <row r="22" spans="1:12" x14ac:dyDescent="0.3">
      <c r="A22" s="66" t="s">
        <v>1629</v>
      </c>
      <c r="B22" s="68">
        <v>1</v>
      </c>
      <c r="C22" s="18">
        <v>4.55</v>
      </c>
      <c r="D22" s="18">
        <f>IF(ISNUMBER(B22),B22*C22,)</f>
        <v>4.55</v>
      </c>
      <c r="E22" s="17">
        <v>0.13300000000000001</v>
      </c>
      <c r="F22" s="18">
        <v>0.61</v>
      </c>
      <c r="G22" s="19">
        <v>0.10460000000000001</v>
      </c>
      <c r="H22" s="16" t="s">
        <v>300</v>
      </c>
      <c r="I22" s="20" t="s">
        <v>294</v>
      </c>
      <c r="J22" s="21">
        <v>1</v>
      </c>
      <c r="K22" s="19">
        <v>0.10463119999999998</v>
      </c>
      <c r="L22" s="22"/>
    </row>
    <row r="23" spans="1:12" x14ac:dyDescent="0.3">
      <c r="A23" s="66" t="s">
        <v>921</v>
      </c>
      <c r="B23" s="68">
        <v>0.1</v>
      </c>
      <c r="C23" s="18">
        <v>4.5599999999999996</v>
      </c>
      <c r="D23" s="18">
        <f>IF(ISNUMBER(B23),B23*C23,)</f>
        <v>0.45599999999999996</v>
      </c>
      <c r="E23" s="17">
        <v>0.13300000000000001</v>
      </c>
      <c r="F23" s="18">
        <v>0.06</v>
      </c>
      <c r="G23" s="19">
        <v>1.03E-2</v>
      </c>
      <c r="H23" s="16" t="s">
        <v>300</v>
      </c>
      <c r="I23" s="20" t="s">
        <v>294</v>
      </c>
      <c r="J23" s="21">
        <v>1</v>
      </c>
      <c r="K23" s="19">
        <v>1.0291600000000001E-2</v>
      </c>
      <c r="L23" s="22"/>
    </row>
    <row r="24" spans="1:12" x14ac:dyDescent="0.3">
      <c r="A24" s="66" t="s">
        <v>935</v>
      </c>
      <c r="B24" s="68">
        <v>1</v>
      </c>
      <c r="C24" s="18">
        <v>4.5599999999999996</v>
      </c>
      <c r="D24" s="18">
        <f>IF(ISNUMBER(B24),B24*C24,)</f>
        <v>4.5599999999999996</v>
      </c>
      <c r="E24" s="17">
        <v>0.13300000000000001</v>
      </c>
      <c r="F24" s="18">
        <v>0.61</v>
      </c>
      <c r="G24" s="19">
        <v>0.10460000000000001</v>
      </c>
      <c r="H24" s="16" t="s">
        <v>300</v>
      </c>
      <c r="I24" s="20" t="s">
        <v>294</v>
      </c>
      <c r="J24" s="21">
        <v>1</v>
      </c>
      <c r="K24" s="19">
        <v>0.10463119999999998</v>
      </c>
      <c r="L24" s="22"/>
    </row>
    <row r="25" spans="1:12" x14ac:dyDescent="0.3">
      <c r="A25" s="66" t="s">
        <v>1631</v>
      </c>
      <c r="B25" s="68">
        <v>0.1</v>
      </c>
      <c r="C25" s="18">
        <v>4.0999999999999996</v>
      </c>
      <c r="D25" s="18">
        <f>IF(ISNUMBER(B25),B25*C25,)</f>
        <v>0.41</v>
      </c>
      <c r="E25" s="17">
        <v>0.11</v>
      </c>
      <c r="F25" s="18">
        <v>0.05</v>
      </c>
      <c r="G25" s="19">
        <v>8.6E-3</v>
      </c>
      <c r="H25" s="16" t="s">
        <v>300</v>
      </c>
      <c r="I25" s="20" t="s">
        <v>294</v>
      </c>
      <c r="J25" s="21">
        <v>1</v>
      </c>
      <c r="K25" s="19">
        <v>8.5763000000000002E-3</v>
      </c>
      <c r="L25" s="22"/>
    </row>
    <row r="26" spans="1:12" x14ac:dyDescent="0.3">
      <c r="A26" s="53" t="s">
        <v>301</v>
      </c>
      <c r="B26" s="53"/>
      <c r="C26" s="53"/>
      <c r="D26" s="53"/>
      <c r="E26" s="53"/>
      <c r="F26" s="18">
        <v>1.8800000000000001</v>
      </c>
      <c r="G26" s="26"/>
      <c r="H26" s="50" t="s">
        <v>296</v>
      </c>
      <c r="I26" s="50"/>
      <c r="J26" s="50"/>
      <c r="K26" s="19">
        <f>SUM(K21:K25)</f>
        <v>0.32246989999999998</v>
      </c>
    </row>
    <row r="27" spans="1:12" x14ac:dyDescent="0.3">
      <c r="A27" s="55" t="s">
        <v>302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3" t="s">
        <v>1</v>
      </c>
      <c r="E28" s="14" t="s">
        <v>303</v>
      </c>
      <c r="F28" s="14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ht="26.4" customHeight="1" x14ac:dyDescent="0.3">
      <c r="A29" s="65" t="s">
        <v>1026</v>
      </c>
      <c r="B29" s="65"/>
      <c r="C29" s="20" t="s">
        <v>24</v>
      </c>
      <c r="D29" s="17">
        <v>2</v>
      </c>
      <c r="E29" s="18">
        <v>1.5</v>
      </c>
      <c r="F29" s="18">
        <v>3</v>
      </c>
      <c r="G29" s="19">
        <v>0.51460000000000006</v>
      </c>
      <c r="H29" s="16" t="s">
        <v>928</v>
      </c>
      <c r="I29" s="20" t="s">
        <v>342</v>
      </c>
      <c r="J29" s="21">
        <v>0.4</v>
      </c>
      <c r="K29" s="19">
        <v>0.20583192</v>
      </c>
      <c r="L29" s="22"/>
    </row>
    <row r="30" spans="1:12" ht="39.6" customHeight="1" x14ac:dyDescent="0.3">
      <c r="A30" s="65" t="s">
        <v>1027</v>
      </c>
      <c r="B30" s="65"/>
      <c r="C30" s="20" t="s">
        <v>24</v>
      </c>
      <c r="D30" s="18">
        <v>1</v>
      </c>
      <c r="E30" s="27">
        <v>0.37</v>
      </c>
      <c r="F30" s="18">
        <v>0.37</v>
      </c>
      <c r="G30" s="19">
        <v>6.3500000000000001E-2</v>
      </c>
      <c r="H30" s="16" t="s">
        <v>928</v>
      </c>
      <c r="I30" s="20" t="s">
        <v>342</v>
      </c>
      <c r="J30" s="21">
        <v>0.4</v>
      </c>
      <c r="K30" s="19">
        <v>2.5385919999999999E-2</v>
      </c>
      <c r="L30" s="22"/>
    </row>
    <row r="31" spans="1:12" x14ac:dyDescent="0.3">
      <c r="A31" s="53" t="s">
        <v>304</v>
      </c>
      <c r="B31" s="53"/>
      <c r="C31" s="53"/>
      <c r="D31" s="53"/>
      <c r="E31" s="53"/>
      <c r="F31" s="18">
        <v>3.37</v>
      </c>
      <c r="G31" s="26"/>
      <c r="H31" s="50" t="s">
        <v>296</v>
      </c>
      <c r="I31" s="50"/>
      <c r="J31" s="50"/>
      <c r="K31" s="19">
        <f>SUM(K29:K30)</f>
        <v>0.23121784000000001</v>
      </c>
    </row>
    <row r="32" spans="1:12" x14ac:dyDescent="0.3">
      <c r="A32" s="55" t="s">
        <v>305</v>
      </c>
      <c r="B32" s="55"/>
      <c r="C32" s="55"/>
      <c r="D32" s="55"/>
      <c r="E32" s="55"/>
      <c r="F32" s="55"/>
      <c r="G32" s="11" t="s">
        <v>279</v>
      </c>
      <c r="H32" s="11" t="s">
        <v>280</v>
      </c>
      <c r="I32" s="51" t="s">
        <v>281</v>
      </c>
      <c r="J32" s="11" t="s">
        <v>282</v>
      </c>
      <c r="K32" s="11" t="s">
        <v>282</v>
      </c>
    </row>
    <row r="33" spans="1:12" x14ac:dyDescent="0.3">
      <c r="A33" s="83" t="s">
        <v>283</v>
      </c>
      <c r="B33" s="83"/>
      <c r="C33" s="14" t="s">
        <v>0</v>
      </c>
      <c r="D33" s="11" t="s">
        <v>1</v>
      </c>
      <c r="E33" s="11" t="s">
        <v>306</v>
      </c>
      <c r="F33" s="11" t="s">
        <v>287</v>
      </c>
      <c r="G33" s="11" t="s">
        <v>288</v>
      </c>
      <c r="H33" s="11" t="s">
        <v>289</v>
      </c>
      <c r="I33" s="51"/>
      <c r="J33" s="11"/>
      <c r="K33" s="11" t="s">
        <v>289</v>
      </c>
    </row>
    <row r="34" spans="1:12" x14ac:dyDescent="0.3">
      <c r="A34" s="65"/>
      <c r="B34" s="65"/>
      <c r="C34" s="20"/>
      <c r="D34" s="17"/>
      <c r="E34" s="18"/>
      <c r="F34" s="18"/>
      <c r="G34" s="19"/>
      <c r="H34" s="16"/>
      <c r="I34" s="20"/>
      <c r="J34" s="21"/>
      <c r="K34" s="19"/>
      <c r="L34" s="22"/>
    </row>
    <row r="35" spans="1:12" x14ac:dyDescent="0.3">
      <c r="A35" s="53" t="s">
        <v>307</v>
      </c>
      <c r="B35" s="53"/>
      <c r="C35" s="53"/>
      <c r="D35" s="53"/>
      <c r="E35" s="53"/>
      <c r="F35" s="18">
        <v>0</v>
      </c>
      <c r="G35" s="26"/>
      <c r="H35" s="50" t="s">
        <v>296</v>
      </c>
      <c r="I35" s="50"/>
      <c r="J35" s="50"/>
      <c r="K35" s="28">
        <f>SUM(K34)</f>
        <v>0</v>
      </c>
    </row>
    <row r="36" spans="1:12" x14ac:dyDescent="0.3">
      <c r="A36" s="78"/>
      <c r="B36" s="81"/>
      <c r="C36" s="30" t="s">
        <v>308</v>
      </c>
      <c r="D36" s="31"/>
      <c r="E36" s="27"/>
      <c r="F36" s="18">
        <v>5.83</v>
      </c>
      <c r="G36" s="32"/>
      <c r="H36" s="41"/>
      <c r="I36" s="42"/>
      <c r="J36" s="43"/>
      <c r="K36" s="33"/>
    </row>
    <row r="37" spans="1:12" x14ac:dyDescent="0.3">
      <c r="A37" s="79"/>
      <c r="B37" s="84"/>
      <c r="C37" s="30" t="s">
        <v>309</v>
      </c>
      <c r="D37" s="18"/>
      <c r="E37" s="21" t="s">
        <v>310</v>
      </c>
      <c r="F37" s="18">
        <v>1.17</v>
      </c>
      <c r="G37" s="35"/>
      <c r="H37" s="44"/>
      <c r="I37" s="45"/>
      <c r="J37" s="46"/>
      <c r="K37" s="35"/>
    </row>
    <row r="38" spans="1:12" x14ac:dyDescent="0.3">
      <c r="A38" s="79"/>
      <c r="B38" s="84"/>
      <c r="C38" s="30" t="s">
        <v>311</v>
      </c>
      <c r="D38" s="18"/>
      <c r="E38" s="18"/>
      <c r="F38" s="18"/>
      <c r="G38" s="36">
        <v>1</v>
      </c>
      <c r="H38" s="44"/>
      <c r="I38" s="45"/>
      <c r="J38" s="46"/>
      <c r="K38" s="37">
        <v>0.56910000000000005</v>
      </c>
    </row>
    <row r="39" spans="1:12" x14ac:dyDescent="0.3">
      <c r="A39" s="79"/>
      <c r="B39" s="84"/>
      <c r="C39" s="30" t="s">
        <v>312</v>
      </c>
      <c r="D39" s="20"/>
      <c r="E39" s="18"/>
      <c r="F39" s="31">
        <v>7</v>
      </c>
      <c r="G39" s="38"/>
      <c r="H39" s="44"/>
      <c r="I39" s="45"/>
      <c r="J39" s="46"/>
      <c r="K39" s="35"/>
    </row>
    <row r="40" spans="1:12" x14ac:dyDescent="0.3">
      <c r="A40" s="79"/>
      <c r="B40" s="84"/>
      <c r="C40" s="30" t="s">
        <v>313</v>
      </c>
      <c r="D40" s="18"/>
      <c r="E40" s="18"/>
      <c r="F40" s="31">
        <f>F39</f>
        <v>7</v>
      </c>
      <c r="G40" s="39"/>
      <c r="H40" s="47"/>
      <c r="I40" s="48"/>
      <c r="J40" s="49"/>
      <c r="K40" s="40"/>
    </row>
    <row r="41" spans="1:12" x14ac:dyDescent="0.3">
      <c r="A41" s="79"/>
      <c r="B41" s="84"/>
      <c r="C41" s="8"/>
      <c r="D41" s="8"/>
      <c r="E41" s="8"/>
      <c r="F41" s="8"/>
    </row>
    <row r="42" spans="1:12" x14ac:dyDescent="0.3">
      <c r="A42" s="79"/>
      <c r="B42" s="84"/>
      <c r="C42" s="8"/>
      <c r="D42" s="8"/>
      <c r="E42" s="8"/>
      <c r="F42" s="8"/>
    </row>
    <row r="43" spans="1:12" x14ac:dyDescent="0.3">
      <c r="A43" s="79"/>
      <c r="B43" s="84"/>
      <c r="C43" s="8"/>
      <c r="D43" s="8"/>
      <c r="E43" s="8"/>
      <c r="F43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9:I20"/>
    <mergeCell ref="I18:J18"/>
    <mergeCell ref="A35:E35"/>
    <mergeCell ref="A34:B34"/>
    <mergeCell ref="A31:E31"/>
    <mergeCell ref="A32:F32"/>
    <mergeCell ref="A33:B33"/>
    <mergeCell ref="A28:B28"/>
    <mergeCell ref="A27:F27"/>
    <mergeCell ref="A29:B29"/>
    <mergeCell ref="A30:B30"/>
    <mergeCell ref="A18:E18"/>
    <mergeCell ref="A19:F19"/>
    <mergeCell ref="A26:E26"/>
    <mergeCell ref="H36:J40"/>
    <mergeCell ref="H35:J35"/>
    <mergeCell ref="I32:I33"/>
    <mergeCell ref="H26:J26"/>
    <mergeCell ref="H31:J31"/>
    <mergeCell ref="I27:I2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5" orientation="landscape" errors="blank" horizontalDpi="8189" verticalDpi="16381" r:id="rId1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2-000000000000}">
  <sheetPr codeName="Hoja2728">
    <pageSetUpPr fitToPage="1"/>
  </sheetPr>
  <dimension ref="A1:IV38"/>
  <sheetViews>
    <sheetView topLeftCell="A1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143</v>
      </c>
      <c r="B4" s="64"/>
      <c r="C4" s="64"/>
      <c r="D4" s="64"/>
      <c r="E4" s="5" t="s">
        <v>275</v>
      </c>
      <c r="F4" s="6" t="s">
        <v>17</v>
      </c>
      <c r="H4" s="1" t="s">
        <v>1602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1.48</v>
      </c>
      <c r="G9" s="19">
        <v>1.8E-3</v>
      </c>
      <c r="H9" s="16" t="s">
        <v>293</v>
      </c>
      <c r="I9" s="20" t="s">
        <v>294</v>
      </c>
      <c r="J9" s="21">
        <v>1</v>
      </c>
      <c r="K9" s="19">
        <v>1.8320000000000001E-3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3.1</v>
      </c>
      <c r="F10" s="18">
        <v>6.2</v>
      </c>
      <c r="G10" s="19">
        <v>7.7000000000000002E-3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913</v>
      </c>
      <c r="B11" s="68">
        <v>1</v>
      </c>
      <c r="C11" s="18">
        <v>18</v>
      </c>
      <c r="D11" s="18">
        <f>IF(ISNUMBER(B11),B11*C11,)</f>
        <v>18</v>
      </c>
      <c r="E11" s="17">
        <v>3.1</v>
      </c>
      <c r="F11" s="18">
        <v>55.8</v>
      </c>
      <c r="G11" s="19">
        <v>6.9099999999999995E-2</v>
      </c>
      <c r="H11" s="16" t="s">
        <v>914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63.48</v>
      </c>
      <c r="G12" s="26"/>
      <c r="H12" s="25"/>
      <c r="I12" s="52" t="s">
        <v>296</v>
      </c>
      <c r="J12" s="52"/>
      <c r="K12" s="19">
        <f>SUM(K9:K11)</f>
        <v>1.8320000000000001E-3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3.1</v>
      </c>
      <c r="F15" s="18">
        <v>12.71</v>
      </c>
      <c r="G15" s="19">
        <v>1.5700000000000002E-2</v>
      </c>
      <c r="H15" s="16" t="s">
        <v>300</v>
      </c>
      <c r="I15" s="20" t="s">
        <v>294</v>
      </c>
      <c r="J15" s="21">
        <v>1</v>
      </c>
      <c r="K15" s="19">
        <v>1.5732699999999999E-2</v>
      </c>
      <c r="L15" s="22"/>
    </row>
    <row r="16" spans="1:15" x14ac:dyDescent="0.3">
      <c r="A16" s="66" t="s">
        <v>1629</v>
      </c>
      <c r="B16" s="68">
        <v>1</v>
      </c>
      <c r="C16" s="18">
        <v>4.55</v>
      </c>
      <c r="D16" s="18">
        <f>IF(ISNUMBER(B16),B16*C16,)</f>
        <v>4.55</v>
      </c>
      <c r="E16" s="17">
        <v>3.1</v>
      </c>
      <c r="F16" s="18">
        <v>14.11</v>
      </c>
      <c r="G16" s="19">
        <v>1.7500000000000002E-2</v>
      </c>
      <c r="H16" s="16" t="s">
        <v>300</v>
      </c>
      <c r="I16" s="20" t="s">
        <v>294</v>
      </c>
      <c r="J16" s="21">
        <v>1</v>
      </c>
      <c r="K16" s="19">
        <v>1.7465699999999997E-2</v>
      </c>
      <c r="L16" s="22"/>
    </row>
    <row r="17" spans="1:12" x14ac:dyDescent="0.3">
      <c r="A17" s="66" t="s">
        <v>935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3.1</v>
      </c>
      <c r="F17" s="18">
        <v>1.41</v>
      </c>
      <c r="G17" s="19">
        <v>1.7000000000000001E-3</v>
      </c>
      <c r="H17" s="16" t="s">
        <v>300</v>
      </c>
      <c r="I17" s="20" t="s">
        <v>294</v>
      </c>
      <c r="J17" s="21">
        <v>1</v>
      </c>
      <c r="K17" s="19">
        <v>1.7453E-3</v>
      </c>
      <c r="L17" s="22"/>
    </row>
    <row r="18" spans="1:12" x14ac:dyDescent="0.3">
      <c r="A18" s="66" t="s">
        <v>921</v>
      </c>
      <c r="B18" s="68">
        <v>0.1</v>
      </c>
      <c r="C18" s="18">
        <v>4.5599999999999996</v>
      </c>
      <c r="D18" s="18">
        <f>IF(ISNUMBER(B18),B18*C18,)</f>
        <v>0.45599999999999996</v>
      </c>
      <c r="E18" s="17">
        <v>3.12</v>
      </c>
      <c r="F18" s="18">
        <v>1.42</v>
      </c>
      <c r="G18" s="19">
        <v>1.8E-3</v>
      </c>
      <c r="H18" s="16" t="s">
        <v>300</v>
      </c>
      <c r="I18" s="20" t="s">
        <v>294</v>
      </c>
      <c r="J18" s="21">
        <v>1</v>
      </c>
      <c r="K18" s="19">
        <v>1.7577000000000001E-3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29.65</v>
      </c>
      <c r="G19" s="26"/>
      <c r="H19" s="50" t="s">
        <v>296</v>
      </c>
      <c r="I19" s="50"/>
      <c r="J19" s="50"/>
      <c r="K19" s="19">
        <f>SUM(K15:K18)</f>
        <v>3.6701399999999995E-2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36.6" customHeight="1" x14ac:dyDescent="0.3">
      <c r="A22" s="65" t="s">
        <v>1029</v>
      </c>
      <c r="B22" s="65"/>
      <c r="C22" s="20" t="s">
        <v>17</v>
      </c>
      <c r="D22" s="17">
        <v>2</v>
      </c>
      <c r="E22" s="18">
        <v>144.94999999999999</v>
      </c>
      <c r="F22" s="18">
        <v>289.89999999999998</v>
      </c>
      <c r="G22" s="19">
        <v>0.35880000000000001</v>
      </c>
      <c r="H22" s="16" t="s">
        <v>1030</v>
      </c>
      <c r="I22" s="20" t="s">
        <v>319</v>
      </c>
      <c r="J22" s="21">
        <v>0</v>
      </c>
      <c r="K22" s="19">
        <v>0</v>
      </c>
      <c r="L22" s="22"/>
    </row>
    <row r="23" spans="1:12" ht="64.8" customHeight="1" x14ac:dyDescent="0.3">
      <c r="A23" s="65" t="s">
        <v>1031</v>
      </c>
      <c r="B23" s="65"/>
      <c r="C23" s="20" t="s">
        <v>17</v>
      </c>
      <c r="D23" s="18">
        <v>1</v>
      </c>
      <c r="E23" s="27">
        <v>420</v>
      </c>
      <c r="F23" s="18">
        <v>420</v>
      </c>
      <c r="G23" s="19">
        <v>0.51990000000000003</v>
      </c>
      <c r="H23" s="16" t="s">
        <v>426</v>
      </c>
      <c r="I23" s="20" t="s">
        <v>342</v>
      </c>
      <c r="J23" s="21">
        <v>0.4</v>
      </c>
      <c r="K23" s="19">
        <v>0.20795423999999996</v>
      </c>
      <c r="L23" s="22"/>
    </row>
    <row r="24" spans="1:12" ht="25.2" customHeight="1" x14ac:dyDescent="0.3">
      <c r="A24" s="65" t="s">
        <v>1032</v>
      </c>
      <c r="B24" s="65"/>
      <c r="C24" s="20" t="s">
        <v>17</v>
      </c>
      <c r="D24" s="18">
        <v>1</v>
      </c>
      <c r="E24" s="27">
        <v>2.68</v>
      </c>
      <c r="F24" s="18">
        <v>2.68</v>
      </c>
      <c r="G24" s="19">
        <v>3.3E-3</v>
      </c>
      <c r="H24" s="16" t="s">
        <v>764</v>
      </c>
      <c r="I24" s="20" t="s">
        <v>319</v>
      </c>
      <c r="J24" s="21">
        <v>0</v>
      </c>
      <c r="K24" s="19">
        <v>0</v>
      </c>
      <c r="L24" s="22"/>
    </row>
    <row r="25" spans="1:12" ht="28.8" customHeight="1" x14ac:dyDescent="0.3">
      <c r="A25" s="65" t="s">
        <v>1033</v>
      </c>
      <c r="B25" s="65"/>
      <c r="C25" s="20" t="s">
        <v>24</v>
      </c>
      <c r="D25" s="18">
        <v>8</v>
      </c>
      <c r="E25" s="27">
        <v>0.27</v>
      </c>
      <c r="F25" s="18">
        <v>2.16</v>
      </c>
      <c r="G25" s="19">
        <v>2.7000000000000001E-3</v>
      </c>
      <c r="H25" s="16" t="s">
        <v>928</v>
      </c>
      <c r="I25" s="20" t="s">
        <v>342</v>
      </c>
      <c r="J25" s="21">
        <v>0.4</v>
      </c>
      <c r="K25" s="19">
        <v>1.06948E-3</v>
      </c>
      <c r="L25" s="22"/>
    </row>
    <row r="26" spans="1:12" x14ac:dyDescent="0.3">
      <c r="A26" s="53" t="s">
        <v>304</v>
      </c>
      <c r="B26" s="53"/>
      <c r="C26" s="53"/>
      <c r="D26" s="53"/>
      <c r="E26" s="53"/>
      <c r="F26" s="18">
        <v>714.7399999999999</v>
      </c>
      <c r="G26" s="26"/>
      <c r="H26" s="50" t="s">
        <v>296</v>
      </c>
      <c r="I26" s="50"/>
      <c r="J26" s="50"/>
      <c r="K26" s="19">
        <f>SUM(K22:K25)</f>
        <v>0.20902371999999997</v>
      </c>
    </row>
    <row r="27" spans="1:12" x14ac:dyDescent="0.3">
      <c r="A27" s="55" t="s">
        <v>305</v>
      </c>
      <c r="B27" s="55"/>
      <c r="C27" s="55"/>
      <c r="D27" s="55"/>
      <c r="E27" s="55"/>
      <c r="F27" s="55"/>
      <c r="G27" s="11" t="s">
        <v>279</v>
      </c>
      <c r="H27" s="11" t="s">
        <v>280</v>
      </c>
      <c r="I27" s="51" t="s">
        <v>281</v>
      </c>
      <c r="J27" s="11" t="s">
        <v>282</v>
      </c>
      <c r="K27" s="11" t="s">
        <v>282</v>
      </c>
    </row>
    <row r="28" spans="1:12" x14ac:dyDescent="0.3">
      <c r="A28" s="83" t="s">
        <v>283</v>
      </c>
      <c r="B28" s="83"/>
      <c r="C28" s="14" t="s">
        <v>0</v>
      </c>
      <c r="D28" s="11" t="s">
        <v>1</v>
      </c>
      <c r="E28" s="11" t="s">
        <v>306</v>
      </c>
      <c r="F28" s="11" t="s">
        <v>287</v>
      </c>
      <c r="G28" s="11" t="s">
        <v>288</v>
      </c>
      <c r="H28" s="11" t="s">
        <v>289</v>
      </c>
      <c r="I28" s="51"/>
      <c r="J28" s="11"/>
      <c r="K28" s="11" t="s">
        <v>289</v>
      </c>
    </row>
    <row r="29" spans="1:12" x14ac:dyDescent="0.3">
      <c r="A29" s="65"/>
      <c r="B29" s="65"/>
      <c r="C29" s="20"/>
      <c r="D29" s="17"/>
      <c r="E29" s="18"/>
      <c r="F29" s="18"/>
      <c r="G29" s="19"/>
      <c r="H29" s="16"/>
      <c r="I29" s="20"/>
      <c r="J29" s="21"/>
      <c r="K29" s="19"/>
      <c r="L29" s="22"/>
    </row>
    <row r="30" spans="1:12" x14ac:dyDescent="0.3">
      <c r="A30" s="53" t="s">
        <v>307</v>
      </c>
      <c r="B30" s="53"/>
      <c r="C30" s="53"/>
      <c r="D30" s="53"/>
      <c r="E30" s="53"/>
      <c r="F30" s="18">
        <v>0</v>
      </c>
      <c r="G30" s="26"/>
      <c r="H30" s="50" t="s">
        <v>296</v>
      </c>
      <c r="I30" s="50"/>
      <c r="J30" s="50"/>
      <c r="K30" s="28">
        <f>SUM(K29)</f>
        <v>0</v>
      </c>
    </row>
    <row r="31" spans="1:12" x14ac:dyDescent="0.3">
      <c r="A31" s="78"/>
      <c r="B31" s="81"/>
      <c r="C31" s="30" t="s">
        <v>308</v>
      </c>
      <c r="D31" s="31"/>
      <c r="E31" s="27"/>
      <c r="F31" s="18">
        <v>807.87</v>
      </c>
      <c r="G31" s="32"/>
      <c r="H31" s="41"/>
      <c r="I31" s="42"/>
      <c r="J31" s="43"/>
      <c r="K31" s="33"/>
    </row>
    <row r="32" spans="1:12" x14ac:dyDescent="0.3">
      <c r="A32" s="79"/>
      <c r="B32" s="84"/>
      <c r="C32" s="30" t="s">
        <v>309</v>
      </c>
      <c r="D32" s="18"/>
      <c r="E32" s="21" t="s">
        <v>310</v>
      </c>
      <c r="F32" s="18">
        <v>161.57</v>
      </c>
      <c r="G32" s="35"/>
      <c r="H32" s="44"/>
      <c r="I32" s="45"/>
      <c r="J32" s="46"/>
      <c r="K32" s="35"/>
    </row>
    <row r="33" spans="1:11" x14ac:dyDescent="0.3">
      <c r="A33" s="79"/>
      <c r="B33" s="84"/>
      <c r="C33" s="30" t="s">
        <v>311</v>
      </c>
      <c r="D33" s="18"/>
      <c r="E33" s="18"/>
      <c r="F33" s="18"/>
      <c r="G33" s="36">
        <v>1</v>
      </c>
      <c r="H33" s="44"/>
      <c r="I33" s="45"/>
      <c r="J33" s="46"/>
      <c r="K33" s="37">
        <v>0.24759999999999999</v>
      </c>
    </row>
    <row r="34" spans="1:11" x14ac:dyDescent="0.3">
      <c r="A34" s="79"/>
      <c r="B34" s="84"/>
      <c r="C34" s="30" t="s">
        <v>312</v>
      </c>
      <c r="D34" s="20"/>
      <c r="E34" s="18"/>
      <c r="F34" s="31">
        <v>969.44</v>
      </c>
      <c r="G34" s="38"/>
      <c r="H34" s="44"/>
      <c r="I34" s="45"/>
      <c r="J34" s="46"/>
      <c r="K34" s="35"/>
    </row>
    <row r="35" spans="1:11" x14ac:dyDescent="0.3">
      <c r="A35" s="79"/>
      <c r="B35" s="84"/>
      <c r="C35" s="30" t="s">
        <v>313</v>
      </c>
      <c r="D35" s="18"/>
      <c r="E35" s="18"/>
      <c r="F35" s="31">
        <f>F34</f>
        <v>969.44</v>
      </c>
      <c r="G35" s="39"/>
      <c r="H35" s="47"/>
      <c r="I35" s="48"/>
      <c r="J35" s="49"/>
      <c r="K35" s="40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3:I14"/>
    <mergeCell ref="I12:J12"/>
    <mergeCell ref="E1:F1"/>
    <mergeCell ref="A2:F2"/>
    <mergeCell ref="A25:B25"/>
    <mergeCell ref="A12:E12"/>
    <mergeCell ref="A13:F13"/>
    <mergeCell ref="A21:B21"/>
    <mergeCell ref="A20:F20"/>
    <mergeCell ref="A22:B22"/>
    <mergeCell ref="A23:B23"/>
    <mergeCell ref="A24:B24"/>
    <mergeCell ref="H19:J19"/>
    <mergeCell ref="H26:J26"/>
    <mergeCell ref="I20:I21"/>
    <mergeCell ref="A26:E26"/>
    <mergeCell ref="A27:F27"/>
    <mergeCell ref="A19:E19"/>
    <mergeCell ref="A30:E30"/>
    <mergeCell ref="A29:B29"/>
    <mergeCell ref="H31:J35"/>
    <mergeCell ref="H30:J30"/>
    <mergeCell ref="I27:I28"/>
    <mergeCell ref="A28:B28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1" orientation="landscape" errors="blank" horizontalDpi="8189" verticalDpi="16381" r:id="rId1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2-000000000000}">
  <sheetPr codeName="Hoja2729">
    <pageSetUpPr fitToPage="1"/>
  </sheetPr>
  <dimension ref="A1:IV36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144</v>
      </c>
      <c r="B4" s="64"/>
      <c r="C4" s="64"/>
      <c r="D4" s="64"/>
      <c r="E4" s="5" t="s">
        <v>275</v>
      </c>
      <c r="F4" s="6" t="s">
        <v>17</v>
      </c>
      <c r="H4" s="1" t="s">
        <v>1603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4.8999999999999998E-3</v>
      </c>
      <c r="H9" s="16" t="s">
        <v>293</v>
      </c>
      <c r="I9" s="20" t="s">
        <v>294</v>
      </c>
      <c r="J9" s="21">
        <v>1</v>
      </c>
      <c r="K9" s="19">
        <v>4.9071000000000002E-3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0.24</v>
      </c>
      <c r="F10" s="18">
        <v>0.48</v>
      </c>
      <c r="G10" s="19">
        <v>1.6799999999999999E-2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965</v>
      </c>
      <c r="B11" s="68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0.06</v>
      </c>
      <c r="G11" s="19">
        <v>2.0999999999999999E-3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0.67999999999999994</v>
      </c>
      <c r="G12" s="26"/>
      <c r="H12" s="25"/>
      <c r="I12" s="52" t="s">
        <v>296</v>
      </c>
      <c r="J12" s="52"/>
      <c r="K12" s="19">
        <f>SUM(K9:K11)</f>
        <v>4.9071000000000002E-3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0.24</v>
      </c>
      <c r="F15" s="18">
        <v>0.98</v>
      </c>
      <c r="G15" s="19">
        <v>3.4300000000000004E-2</v>
      </c>
      <c r="H15" s="16" t="s">
        <v>300</v>
      </c>
      <c r="I15" s="20" t="s">
        <v>294</v>
      </c>
      <c r="J15" s="21">
        <v>1</v>
      </c>
      <c r="K15" s="19">
        <v>3.43498E-2</v>
      </c>
      <c r="L15" s="22"/>
    </row>
    <row r="16" spans="1:15" x14ac:dyDescent="0.3">
      <c r="A16" s="66" t="s">
        <v>1629</v>
      </c>
      <c r="B16" s="68">
        <v>1</v>
      </c>
      <c r="C16" s="18">
        <v>4.55</v>
      </c>
      <c r="D16" s="18">
        <f>IF(ISNUMBER(B16),B16*C16,)</f>
        <v>4.55</v>
      </c>
      <c r="E16" s="17">
        <v>0.24</v>
      </c>
      <c r="F16" s="18">
        <v>1.0900000000000001</v>
      </c>
      <c r="G16" s="19">
        <v>3.8199999999999998E-2</v>
      </c>
      <c r="H16" s="16" t="s">
        <v>300</v>
      </c>
      <c r="I16" s="20" t="s">
        <v>294</v>
      </c>
      <c r="J16" s="21">
        <v>1</v>
      </c>
      <c r="K16" s="19">
        <v>3.82054E-2</v>
      </c>
      <c r="L16" s="22"/>
    </row>
    <row r="17" spans="1:12" x14ac:dyDescent="0.3">
      <c r="A17" s="66" t="s">
        <v>935</v>
      </c>
      <c r="B17" s="68">
        <v>0.5</v>
      </c>
      <c r="C17" s="18">
        <v>4.5599999999999996</v>
      </c>
      <c r="D17" s="18">
        <f>IF(ISNUMBER(B17),B17*C17,)</f>
        <v>2.2799999999999998</v>
      </c>
      <c r="E17" s="17">
        <v>0.24</v>
      </c>
      <c r="F17" s="18">
        <v>0.55000000000000004</v>
      </c>
      <c r="G17" s="19">
        <v>1.9299999999999998E-2</v>
      </c>
      <c r="H17" s="16" t="s">
        <v>300</v>
      </c>
      <c r="I17" s="20" t="s">
        <v>294</v>
      </c>
      <c r="J17" s="21">
        <v>1</v>
      </c>
      <c r="K17" s="19">
        <v>1.9278E-2</v>
      </c>
      <c r="L17" s="22"/>
    </row>
    <row r="18" spans="1:12" x14ac:dyDescent="0.3">
      <c r="A18" s="66" t="s">
        <v>921</v>
      </c>
      <c r="B18" s="68">
        <v>0.1</v>
      </c>
      <c r="C18" s="18">
        <v>4.5599999999999996</v>
      </c>
      <c r="D18" s="18">
        <f>IF(ISNUMBER(B18),B18*C18,)</f>
        <v>0.45599999999999996</v>
      </c>
      <c r="E18" s="17">
        <v>0.24</v>
      </c>
      <c r="F18" s="18">
        <v>0.11</v>
      </c>
      <c r="G18" s="19">
        <v>3.9000000000000003E-3</v>
      </c>
      <c r="H18" s="16" t="s">
        <v>300</v>
      </c>
      <c r="I18" s="20" t="s">
        <v>294</v>
      </c>
      <c r="J18" s="21">
        <v>1</v>
      </c>
      <c r="K18" s="19">
        <v>3.8556000000000007E-3</v>
      </c>
      <c r="L18" s="22"/>
    </row>
    <row r="19" spans="1:12" x14ac:dyDescent="0.3">
      <c r="A19" s="66" t="s">
        <v>1631</v>
      </c>
      <c r="B19" s="68">
        <v>0.1</v>
      </c>
      <c r="C19" s="18">
        <v>4.0999999999999996</v>
      </c>
      <c r="D19" s="18">
        <f>IF(ISNUMBER(B19),B19*C19,)</f>
        <v>0.41</v>
      </c>
      <c r="E19" s="17">
        <v>0.28999999999999998</v>
      </c>
      <c r="F19" s="18">
        <v>0.12</v>
      </c>
      <c r="G19" s="19">
        <v>4.1999999999999997E-3</v>
      </c>
      <c r="H19" s="16" t="s">
        <v>300</v>
      </c>
      <c r="I19" s="20" t="s">
        <v>294</v>
      </c>
      <c r="J19" s="21">
        <v>1</v>
      </c>
      <c r="K19" s="19">
        <v>4.2060999999999999E-3</v>
      </c>
      <c r="L19" s="22"/>
    </row>
    <row r="20" spans="1:12" x14ac:dyDescent="0.3">
      <c r="A20" s="53" t="s">
        <v>301</v>
      </c>
      <c r="B20" s="53"/>
      <c r="C20" s="53"/>
      <c r="D20" s="53"/>
      <c r="E20" s="53"/>
      <c r="F20" s="18">
        <v>2.85</v>
      </c>
      <c r="G20" s="26"/>
      <c r="H20" s="50" t="s">
        <v>296</v>
      </c>
      <c r="I20" s="50"/>
      <c r="J20" s="50"/>
      <c r="K20" s="19">
        <f>SUM(K15:K19)</f>
        <v>9.9894900000000009E-2</v>
      </c>
    </row>
    <row r="21" spans="1:12" x14ac:dyDescent="0.3">
      <c r="A21" s="55" t="s">
        <v>302</v>
      </c>
      <c r="B21" s="55"/>
      <c r="C21" s="55"/>
      <c r="D21" s="55"/>
      <c r="E21" s="55"/>
      <c r="F21" s="55"/>
      <c r="G21" s="11" t="s">
        <v>279</v>
      </c>
      <c r="H21" s="11" t="s">
        <v>280</v>
      </c>
      <c r="I21" s="51" t="s">
        <v>281</v>
      </c>
      <c r="J21" s="11" t="s">
        <v>282</v>
      </c>
      <c r="K21" s="11" t="s">
        <v>282</v>
      </c>
    </row>
    <row r="22" spans="1:12" x14ac:dyDescent="0.3">
      <c r="A22" s="83" t="s">
        <v>283</v>
      </c>
      <c r="B22" s="83"/>
      <c r="C22" s="14" t="s">
        <v>0</v>
      </c>
      <c r="D22" s="13" t="s">
        <v>1</v>
      </c>
      <c r="E22" s="14" t="s">
        <v>303</v>
      </c>
      <c r="F22" s="14" t="s">
        <v>287</v>
      </c>
      <c r="G22" s="11" t="s">
        <v>288</v>
      </c>
      <c r="H22" s="11" t="s">
        <v>289</v>
      </c>
      <c r="I22" s="51"/>
      <c r="J22" s="11"/>
      <c r="K22" s="11" t="s">
        <v>289</v>
      </c>
    </row>
    <row r="23" spans="1:12" ht="12.75" customHeight="1" x14ac:dyDescent="0.3">
      <c r="A23" s="65" t="s">
        <v>1035</v>
      </c>
      <c r="B23" s="65"/>
      <c r="C23" s="20" t="s">
        <v>17</v>
      </c>
      <c r="D23" s="17">
        <v>1</v>
      </c>
      <c r="E23" s="18">
        <v>25</v>
      </c>
      <c r="F23" s="18">
        <v>25</v>
      </c>
      <c r="G23" s="19">
        <v>0.87629999999999997</v>
      </c>
      <c r="H23" s="16" t="s">
        <v>1036</v>
      </c>
      <c r="I23" s="20" t="s">
        <v>319</v>
      </c>
      <c r="J23" s="21">
        <v>0</v>
      </c>
      <c r="K23" s="19">
        <v>0</v>
      </c>
      <c r="L23" s="22"/>
    </row>
    <row r="24" spans="1:12" x14ac:dyDescent="0.3">
      <c r="A24" s="53" t="s">
        <v>304</v>
      </c>
      <c r="B24" s="53"/>
      <c r="C24" s="53"/>
      <c r="D24" s="53"/>
      <c r="E24" s="53"/>
      <c r="F24" s="18">
        <v>25</v>
      </c>
      <c r="G24" s="26"/>
      <c r="H24" s="50" t="s">
        <v>296</v>
      </c>
      <c r="I24" s="50"/>
      <c r="J24" s="50"/>
      <c r="K24" s="19">
        <f>SUM(K23)</f>
        <v>0</v>
      </c>
    </row>
    <row r="25" spans="1:12" x14ac:dyDescent="0.3">
      <c r="A25" s="55" t="s">
        <v>305</v>
      </c>
      <c r="B25" s="55"/>
      <c r="C25" s="55"/>
      <c r="D25" s="55"/>
      <c r="E25" s="55"/>
      <c r="F25" s="55"/>
      <c r="G25" s="11" t="s">
        <v>279</v>
      </c>
      <c r="H25" s="11" t="s">
        <v>280</v>
      </c>
      <c r="I25" s="51" t="s">
        <v>281</v>
      </c>
      <c r="J25" s="11" t="s">
        <v>282</v>
      </c>
      <c r="K25" s="11" t="s">
        <v>282</v>
      </c>
    </row>
    <row r="26" spans="1:12" x14ac:dyDescent="0.3">
      <c r="A26" s="83" t="s">
        <v>283</v>
      </c>
      <c r="B26" s="83"/>
      <c r="C26" s="14" t="s">
        <v>0</v>
      </c>
      <c r="D26" s="11" t="s">
        <v>1</v>
      </c>
      <c r="E26" s="11" t="s">
        <v>306</v>
      </c>
      <c r="F26" s="11" t="s">
        <v>287</v>
      </c>
      <c r="G26" s="11" t="s">
        <v>288</v>
      </c>
      <c r="H26" s="11" t="s">
        <v>289</v>
      </c>
      <c r="I26" s="51"/>
      <c r="J26" s="11"/>
      <c r="K26" s="11" t="s">
        <v>289</v>
      </c>
    </row>
    <row r="27" spans="1:12" x14ac:dyDescent="0.3">
      <c r="A27" s="65"/>
      <c r="B27" s="65"/>
      <c r="C27" s="20"/>
      <c r="D27" s="17"/>
      <c r="E27" s="18"/>
      <c r="F27" s="18"/>
      <c r="G27" s="19"/>
      <c r="H27" s="16"/>
      <c r="I27" s="20"/>
      <c r="J27" s="21"/>
      <c r="K27" s="19"/>
      <c r="L27" s="22"/>
    </row>
    <row r="28" spans="1:12" x14ac:dyDescent="0.3">
      <c r="A28" s="53" t="s">
        <v>307</v>
      </c>
      <c r="B28" s="53"/>
      <c r="C28" s="53"/>
      <c r="D28" s="53"/>
      <c r="E28" s="53"/>
      <c r="F28" s="18">
        <v>0</v>
      </c>
      <c r="G28" s="26"/>
      <c r="H28" s="50" t="s">
        <v>296</v>
      </c>
      <c r="I28" s="50"/>
      <c r="J28" s="50"/>
      <c r="K28" s="28">
        <f>SUM(K27)</f>
        <v>0</v>
      </c>
    </row>
    <row r="29" spans="1:12" x14ac:dyDescent="0.3">
      <c r="A29" s="78"/>
      <c r="B29" s="81"/>
      <c r="C29" s="30" t="s">
        <v>308</v>
      </c>
      <c r="D29" s="31"/>
      <c r="E29" s="27"/>
      <c r="F29" s="18">
        <v>28.53</v>
      </c>
      <c r="G29" s="32"/>
      <c r="H29" s="41"/>
      <c r="I29" s="42"/>
      <c r="J29" s="43"/>
      <c r="K29" s="33"/>
    </row>
    <row r="30" spans="1:12" x14ac:dyDescent="0.3">
      <c r="A30" s="79"/>
      <c r="B30" s="84"/>
      <c r="C30" s="30" t="s">
        <v>309</v>
      </c>
      <c r="D30" s="18"/>
      <c r="E30" s="21" t="s">
        <v>310</v>
      </c>
      <c r="F30" s="18">
        <v>5.71</v>
      </c>
      <c r="G30" s="35"/>
      <c r="H30" s="44"/>
      <c r="I30" s="45"/>
      <c r="J30" s="46"/>
      <c r="K30" s="35"/>
    </row>
    <row r="31" spans="1:12" x14ac:dyDescent="0.3">
      <c r="A31" s="79"/>
      <c r="B31" s="84"/>
      <c r="C31" s="30" t="s">
        <v>311</v>
      </c>
      <c r="D31" s="18"/>
      <c r="E31" s="18"/>
      <c r="F31" s="18"/>
      <c r="G31" s="36">
        <v>1</v>
      </c>
      <c r="H31" s="44"/>
      <c r="I31" s="45"/>
      <c r="J31" s="46"/>
      <c r="K31" s="37">
        <v>0.1048</v>
      </c>
    </row>
    <row r="32" spans="1:12" x14ac:dyDescent="0.3">
      <c r="A32" s="79"/>
      <c r="B32" s="84"/>
      <c r="C32" s="30" t="s">
        <v>312</v>
      </c>
      <c r="D32" s="20"/>
      <c r="E32" s="18"/>
      <c r="F32" s="31">
        <v>34.24</v>
      </c>
      <c r="G32" s="38"/>
      <c r="H32" s="44"/>
      <c r="I32" s="45"/>
      <c r="J32" s="46"/>
      <c r="K32" s="35"/>
    </row>
    <row r="33" spans="1:11" x14ac:dyDescent="0.3">
      <c r="A33" s="79"/>
      <c r="B33" s="84"/>
      <c r="C33" s="30" t="s">
        <v>313</v>
      </c>
      <c r="D33" s="18"/>
      <c r="E33" s="18"/>
      <c r="F33" s="31">
        <f>F32</f>
        <v>34.24</v>
      </c>
      <c r="G33" s="39"/>
      <c r="H33" s="47"/>
      <c r="I33" s="48"/>
      <c r="J33" s="49"/>
      <c r="K33" s="40"/>
    </row>
    <row r="34" spans="1:11" x14ac:dyDescent="0.3">
      <c r="A34" s="79"/>
      <c r="B34" s="84"/>
      <c r="C34" s="8"/>
      <c r="D34" s="8"/>
      <c r="E34" s="8"/>
      <c r="F34" s="8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3:I14"/>
    <mergeCell ref="I12:J12"/>
    <mergeCell ref="A28:E28"/>
    <mergeCell ref="A27:B27"/>
    <mergeCell ref="A24:E24"/>
    <mergeCell ref="A25:F25"/>
    <mergeCell ref="A26:B26"/>
    <mergeCell ref="A22:B22"/>
    <mergeCell ref="A21:F21"/>
    <mergeCell ref="A23:B23"/>
    <mergeCell ref="A12:E12"/>
    <mergeCell ref="A13:F13"/>
    <mergeCell ref="A20:E20"/>
    <mergeCell ref="H29:J33"/>
    <mergeCell ref="H28:J28"/>
    <mergeCell ref="I25:I26"/>
    <mergeCell ref="H20:J20"/>
    <mergeCell ref="H24:J24"/>
    <mergeCell ref="I21:I22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2-000000000000}">
  <sheetPr codeName="Hoja2730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266</v>
      </c>
      <c r="B4" s="64"/>
      <c r="C4" s="64"/>
      <c r="D4" s="64"/>
      <c r="E4" s="5" t="s">
        <v>275</v>
      </c>
      <c r="F4" s="6" t="s">
        <v>17</v>
      </c>
      <c r="H4" s="1" t="s">
        <v>1604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0.35</v>
      </c>
      <c r="G9" s="19">
        <v>1.06E-2</v>
      </c>
      <c r="H9" s="16" t="s">
        <v>293</v>
      </c>
      <c r="I9" s="20" t="s">
        <v>294</v>
      </c>
      <c r="J9" s="21">
        <v>1</v>
      </c>
      <c r="K9" s="19">
        <v>1.0609299999999999E-2</v>
      </c>
      <c r="L9" s="22"/>
      <c r="M9" s="23"/>
      <c r="O9" s="24"/>
    </row>
    <row r="10" spans="1:15" x14ac:dyDescent="0.3">
      <c r="A10" s="66" t="s">
        <v>1595</v>
      </c>
      <c r="B10" s="68">
        <v>1</v>
      </c>
      <c r="C10" s="18">
        <v>0.35</v>
      </c>
      <c r="D10" s="18">
        <f>IF(ISNUMBER(B10),B10*C10,)</f>
        <v>0.35</v>
      </c>
      <c r="E10" s="17">
        <v>0.45</v>
      </c>
      <c r="F10" s="18">
        <v>0.16</v>
      </c>
      <c r="G10" s="19">
        <v>4.8999999999999998E-3</v>
      </c>
      <c r="H10" s="16" t="s">
        <v>908</v>
      </c>
      <c r="I10" s="20" t="s">
        <v>342</v>
      </c>
      <c r="J10" s="21">
        <v>0.4</v>
      </c>
      <c r="K10" s="19">
        <v>1.9399999999999999E-3</v>
      </c>
      <c r="L10" s="22"/>
    </row>
    <row r="11" spans="1:15" x14ac:dyDescent="0.3">
      <c r="A11" s="66" t="s">
        <v>909</v>
      </c>
      <c r="B11" s="68">
        <v>1</v>
      </c>
      <c r="C11" s="18">
        <v>0.3</v>
      </c>
      <c r="D11" s="18">
        <f>IF(ISNUMBER(B11),B11*C11,)</f>
        <v>0.3</v>
      </c>
      <c r="E11" s="17">
        <v>0.45</v>
      </c>
      <c r="F11" s="18">
        <v>0.14000000000000001</v>
      </c>
      <c r="G11" s="19">
        <v>4.1999999999999997E-3</v>
      </c>
      <c r="H11" s="16" t="s">
        <v>910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0.65</v>
      </c>
      <c r="G12" s="26"/>
      <c r="H12" s="25"/>
      <c r="I12" s="52" t="s">
        <v>296</v>
      </c>
      <c r="J12" s="52"/>
      <c r="K12" s="19">
        <f>SUM(K9:K11)</f>
        <v>1.2549299999999999E-2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0.45</v>
      </c>
      <c r="F15" s="18">
        <v>1.85</v>
      </c>
      <c r="G15" s="19">
        <v>5.6100000000000004E-2</v>
      </c>
      <c r="H15" s="16" t="s">
        <v>300</v>
      </c>
      <c r="I15" s="20" t="s">
        <v>294</v>
      </c>
      <c r="J15" s="21">
        <v>1</v>
      </c>
      <c r="K15" s="19">
        <v>5.6077599999999998E-2</v>
      </c>
      <c r="L15" s="22"/>
    </row>
    <row r="16" spans="1:15" x14ac:dyDescent="0.3">
      <c r="A16" s="66" t="s">
        <v>1629</v>
      </c>
      <c r="B16" s="68">
        <v>1</v>
      </c>
      <c r="C16" s="18">
        <v>4.55</v>
      </c>
      <c r="D16" s="18">
        <f>IF(ISNUMBER(B16),B16*C16,)</f>
        <v>4.55</v>
      </c>
      <c r="E16" s="17">
        <v>0.45</v>
      </c>
      <c r="F16" s="18">
        <v>2.0499999999999998</v>
      </c>
      <c r="G16" s="19">
        <v>6.2100000000000002E-2</v>
      </c>
      <c r="H16" s="16" t="s">
        <v>300</v>
      </c>
      <c r="I16" s="20" t="s">
        <v>294</v>
      </c>
      <c r="J16" s="21">
        <v>1</v>
      </c>
      <c r="K16" s="19">
        <v>6.2140000000000015E-2</v>
      </c>
      <c r="L16" s="22"/>
    </row>
    <row r="17" spans="1:12" x14ac:dyDescent="0.3">
      <c r="A17" s="66" t="s">
        <v>935</v>
      </c>
      <c r="B17" s="68">
        <v>1</v>
      </c>
      <c r="C17" s="18">
        <v>4.5599999999999996</v>
      </c>
      <c r="D17" s="18">
        <f>IF(ISNUMBER(B17),B17*C17,)</f>
        <v>4.5599999999999996</v>
      </c>
      <c r="E17" s="17">
        <v>0.45</v>
      </c>
      <c r="F17" s="18">
        <v>2.0499999999999998</v>
      </c>
      <c r="G17" s="19">
        <v>6.2100000000000002E-2</v>
      </c>
      <c r="H17" s="16" t="s">
        <v>300</v>
      </c>
      <c r="I17" s="20" t="s">
        <v>294</v>
      </c>
      <c r="J17" s="21">
        <v>1</v>
      </c>
      <c r="K17" s="19">
        <v>6.2140000000000015E-2</v>
      </c>
      <c r="L17" s="22"/>
    </row>
    <row r="18" spans="1:12" x14ac:dyDescent="0.3">
      <c r="A18" s="66" t="s">
        <v>921</v>
      </c>
      <c r="B18" s="68">
        <v>0.5</v>
      </c>
      <c r="C18" s="18">
        <v>4.5599999999999996</v>
      </c>
      <c r="D18" s="18">
        <f>IF(ISNUMBER(B18),B18*C18,)</f>
        <v>2.2799999999999998</v>
      </c>
      <c r="E18" s="17">
        <v>0.46</v>
      </c>
      <c r="F18" s="18">
        <v>1.05</v>
      </c>
      <c r="G18" s="19">
        <v>3.1800000000000002E-2</v>
      </c>
      <c r="H18" s="16" t="s">
        <v>300</v>
      </c>
      <c r="I18" s="20" t="s">
        <v>294</v>
      </c>
      <c r="J18" s="21">
        <v>1</v>
      </c>
      <c r="K18" s="19">
        <v>3.1827800000000003E-2</v>
      </c>
      <c r="L18" s="22"/>
    </row>
    <row r="19" spans="1:12" x14ac:dyDescent="0.3">
      <c r="A19" s="53" t="s">
        <v>301</v>
      </c>
      <c r="B19" s="53"/>
      <c r="C19" s="53"/>
      <c r="D19" s="53"/>
      <c r="E19" s="53"/>
      <c r="F19" s="18">
        <v>6.9999999999999991</v>
      </c>
      <c r="G19" s="26"/>
      <c r="H19" s="50" t="s">
        <v>296</v>
      </c>
      <c r="I19" s="50"/>
      <c r="J19" s="50"/>
      <c r="K19" s="19">
        <f>SUM(K15:K18)</f>
        <v>0.21218540000000002</v>
      </c>
    </row>
    <row r="20" spans="1:12" x14ac:dyDescent="0.3">
      <c r="A20" s="55" t="s">
        <v>302</v>
      </c>
      <c r="B20" s="55"/>
      <c r="C20" s="55"/>
      <c r="D20" s="55"/>
      <c r="E20" s="55"/>
      <c r="F20" s="55"/>
      <c r="G20" s="11" t="s">
        <v>279</v>
      </c>
      <c r="H20" s="11" t="s">
        <v>280</v>
      </c>
      <c r="I20" s="51" t="s">
        <v>281</v>
      </c>
      <c r="J20" s="11" t="s">
        <v>282</v>
      </c>
      <c r="K20" s="11" t="s">
        <v>282</v>
      </c>
    </row>
    <row r="21" spans="1:12" x14ac:dyDescent="0.3">
      <c r="A21" s="83" t="s">
        <v>283</v>
      </c>
      <c r="B21" s="83"/>
      <c r="C21" s="14" t="s">
        <v>0</v>
      </c>
      <c r="D21" s="13" t="s">
        <v>1</v>
      </c>
      <c r="E21" s="14" t="s">
        <v>303</v>
      </c>
      <c r="F21" s="14" t="s">
        <v>287</v>
      </c>
      <c r="G21" s="11" t="s">
        <v>288</v>
      </c>
      <c r="H21" s="11" t="s">
        <v>289</v>
      </c>
      <c r="I21" s="51"/>
      <c r="J21" s="11"/>
      <c r="K21" s="11" t="s">
        <v>289</v>
      </c>
    </row>
    <row r="22" spans="1:12" ht="52.2" customHeight="1" x14ac:dyDescent="0.3">
      <c r="A22" s="65" t="s">
        <v>1605</v>
      </c>
      <c r="B22" s="65"/>
      <c r="C22" s="20" t="s">
        <v>1269</v>
      </c>
      <c r="D22" s="17">
        <v>1</v>
      </c>
      <c r="E22" s="18">
        <v>20.85</v>
      </c>
      <c r="F22" s="18">
        <v>20.85</v>
      </c>
      <c r="G22" s="19">
        <v>0.63200000000000001</v>
      </c>
      <c r="H22" s="16" t="s">
        <v>755</v>
      </c>
      <c r="I22" s="20" t="s">
        <v>342</v>
      </c>
      <c r="J22" s="21">
        <v>0.4</v>
      </c>
      <c r="K22" s="19">
        <v>0.25280387999999998</v>
      </c>
      <c r="L22" s="22"/>
    </row>
    <row r="23" spans="1:12" x14ac:dyDescent="0.3">
      <c r="A23" s="65" t="s">
        <v>363</v>
      </c>
      <c r="B23" s="65"/>
      <c r="C23" s="20" t="s">
        <v>325</v>
      </c>
      <c r="D23" s="18">
        <v>14.7</v>
      </c>
      <c r="E23" s="27">
        <v>0.16</v>
      </c>
      <c r="F23" s="18">
        <v>2.35</v>
      </c>
      <c r="G23" s="19">
        <v>7.1199999999999999E-2</v>
      </c>
      <c r="H23" s="16" t="s">
        <v>364</v>
      </c>
      <c r="I23" s="20" t="s">
        <v>342</v>
      </c>
      <c r="J23" s="21">
        <v>0.4</v>
      </c>
      <c r="K23" s="19">
        <v>2.8493480000000002E-2</v>
      </c>
      <c r="L23" s="22"/>
    </row>
    <row r="24" spans="1:12" x14ac:dyDescent="0.3">
      <c r="A24" s="65" t="s">
        <v>1606</v>
      </c>
      <c r="B24" s="65"/>
      <c r="C24" s="20" t="s">
        <v>1269</v>
      </c>
      <c r="D24" s="18">
        <v>1</v>
      </c>
      <c r="E24" s="27">
        <v>1</v>
      </c>
      <c r="F24" s="18">
        <v>1</v>
      </c>
      <c r="G24" s="19">
        <v>3.0299999999999997E-2</v>
      </c>
      <c r="H24" s="16" t="s">
        <v>997</v>
      </c>
      <c r="I24" s="20" t="s">
        <v>342</v>
      </c>
      <c r="J24" s="21">
        <v>0.4</v>
      </c>
      <c r="K24" s="19">
        <v>1.2124879999999998E-2</v>
      </c>
      <c r="L24" s="22"/>
    </row>
    <row r="25" spans="1:12" x14ac:dyDescent="0.3">
      <c r="A25" s="65" t="s">
        <v>357</v>
      </c>
      <c r="B25" s="65"/>
      <c r="C25" s="20" t="s">
        <v>6</v>
      </c>
      <c r="D25" s="18">
        <v>2.7E-2</v>
      </c>
      <c r="E25" s="27">
        <v>18.5</v>
      </c>
      <c r="F25" s="18">
        <v>0.5</v>
      </c>
      <c r="G25" s="19">
        <v>1.52E-2</v>
      </c>
      <c r="H25" s="16" t="s">
        <v>358</v>
      </c>
      <c r="I25" s="20" t="s">
        <v>294</v>
      </c>
      <c r="J25" s="21">
        <v>1</v>
      </c>
      <c r="K25" s="19">
        <v>1.5156099999999997E-2</v>
      </c>
      <c r="L25" s="22"/>
    </row>
    <row r="26" spans="1:12" x14ac:dyDescent="0.3">
      <c r="A26" s="65" t="s">
        <v>359</v>
      </c>
      <c r="B26" s="65"/>
      <c r="C26" s="20" t="s">
        <v>6</v>
      </c>
      <c r="D26" s="18">
        <v>3.2000000000000001E-2</v>
      </c>
      <c r="E26" s="27">
        <v>20</v>
      </c>
      <c r="F26" s="18">
        <v>0.64</v>
      </c>
      <c r="G26" s="19">
        <v>1.9400000000000001E-2</v>
      </c>
      <c r="H26" s="16" t="s">
        <v>358</v>
      </c>
      <c r="I26" s="20" t="s">
        <v>294</v>
      </c>
      <c r="J26" s="21">
        <v>1</v>
      </c>
      <c r="K26" s="19">
        <v>1.9399799999999998E-2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25.340000000000003</v>
      </c>
      <c r="G27" s="26"/>
      <c r="H27" s="50" t="s">
        <v>296</v>
      </c>
      <c r="I27" s="50"/>
      <c r="J27" s="50"/>
      <c r="K27" s="19">
        <f>SUM(K22:K26)</f>
        <v>0.32797814000000003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83" t="s">
        <v>283</v>
      </c>
      <c r="B29" s="83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65"/>
      <c r="B30" s="65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78"/>
      <c r="B32" s="81"/>
      <c r="C32" s="30" t="s">
        <v>308</v>
      </c>
      <c r="D32" s="31"/>
      <c r="E32" s="27"/>
      <c r="F32" s="18">
        <v>32.99</v>
      </c>
      <c r="G32" s="32"/>
      <c r="H32" s="41"/>
      <c r="I32" s="42"/>
      <c r="J32" s="43"/>
      <c r="K32" s="33"/>
    </row>
    <row r="33" spans="1:11" x14ac:dyDescent="0.3">
      <c r="A33" s="79"/>
      <c r="B33" s="84"/>
      <c r="C33" s="30" t="s">
        <v>309</v>
      </c>
      <c r="D33" s="18"/>
      <c r="E33" s="21" t="s">
        <v>310</v>
      </c>
      <c r="F33" s="18">
        <v>6.6</v>
      </c>
      <c r="G33" s="35"/>
      <c r="H33" s="44"/>
      <c r="I33" s="45"/>
      <c r="J33" s="46"/>
      <c r="K33" s="35"/>
    </row>
    <row r="34" spans="1:11" x14ac:dyDescent="0.3">
      <c r="A34" s="79"/>
      <c r="B34" s="84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0.55269999999999997</v>
      </c>
    </row>
    <row r="35" spans="1:11" x14ac:dyDescent="0.3">
      <c r="A35" s="79"/>
      <c r="B35" s="84"/>
      <c r="C35" s="30" t="s">
        <v>312</v>
      </c>
      <c r="D35" s="20"/>
      <c r="E35" s="18"/>
      <c r="F35" s="31">
        <v>39.590000000000003</v>
      </c>
      <c r="G35" s="38"/>
      <c r="H35" s="44"/>
      <c r="I35" s="45"/>
      <c r="J35" s="46"/>
      <c r="K35" s="35"/>
    </row>
    <row r="36" spans="1:11" x14ac:dyDescent="0.3">
      <c r="A36" s="79"/>
      <c r="B36" s="84"/>
      <c r="C36" s="30" t="s">
        <v>313</v>
      </c>
      <c r="D36" s="18"/>
      <c r="E36" s="18"/>
      <c r="F36" s="31">
        <f>F35</f>
        <v>39.590000000000003</v>
      </c>
      <c r="G36" s="39"/>
      <c r="H36" s="47"/>
      <c r="I36" s="48"/>
      <c r="J36" s="49"/>
      <c r="K36" s="40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  <row r="39" spans="1:11" x14ac:dyDescent="0.3">
      <c r="A39" s="79"/>
      <c r="B39" s="84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29">
    <mergeCell ref="I13:I14"/>
    <mergeCell ref="I12:J12"/>
    <mergeCell ref="E1:F1"/>
    <mergeCell ref="A2:F2"/>
    <mergeCell ref="G2:K2"/>
    <mergeCell ref="A4:D5"/>
    <mergeCell ref="A7:F7"/>
    <mergeCell ref="I7:I8"/>
    <mergeCell ref="A12:E12"/>
    <mergeCell ref="A13:F13"/>
    <mergeCell ref="H19:J19"/>
    <mergeCell ref="H27:J27"/>
    <mergeCell ref="I20:I21"/>
    <mergeCell ref="A27:E27"/>
    <mergeCell ref="A28:F28"/>
    <mergeCell ref="A19:E19"/>
    <mergeCell ref="A25:B25"/>
    <mergeCell ref="A26:B26"/>
    <mergeCell ref="A21:B21"/>
    <mergeCell ref="A20:F20"/>
    <mergeCell ref="A22:B22"/>
    <mergeCell ref="A23:B23"/>
    <mergeCell ref="A24:B24"/>
    <mergeCell ref="A31:E31"/>
    <mergeCell ref="A30:B30"/>
    <mergeCell ref="H32:J36"/>
    <mergeCell ref="H31:J31"/>
    <mergeCell ref="I28:I29"/>
    <mergeCell ref="A29:B2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8" orientation="landscape" errors="blank" horizontalDpi="8189" verticalDpi="16381" r:id="rId1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2-000000000000}">
  <sheetPr codeName="Hoja2731">
    <pageSetUpPr fitToPage="1"/>
  </sheetPr>
  <dimension ref="A1:IV39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145</v>
      </c>
      <c r="B4" s="64"/>
      <c r="C4" s="64"/>
      <c r="D4" s="64"/>
      <c r="E4" s="5" t="s">
        <v>275</v>
      </c>
      <c r="F4" s="6" t="s">
        <v>17</v>
      </c>
      <c r="H4" s="1" t="s">
        <v>1607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0.46</v>
      </c>
      <c r="G9" s="19">
        <v>7.8000000000000005E-3</v>
      </c>
      <c r="H9" s="16" t="s">
        <v>293</v>
      </c>
      <c r="I9" s="20" t="s">
        <v>294</v>
      </c>
      <c r="J9" s="21">
        <v>1</v>
      </c>
      <c r="K9" s="19">
        <v>7.8085000000000003E-3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0.67649999999999999</v>
      </c>
      <c r="F10" s="18">
        <v>1.35</v>
      </c>
      <c r="G10" s="19">
        <v>2.29E-2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727</v>
      </c>
      <c r="B11" s="68">
        <v>0.1</v>
      </c>
      <c r="C11" s="18">
        <v>1</v>
      </c>
      <c r="D11" s="18">
        <f>IF(ISNUMBER(B11),B11*C11,)</f>
        <v>0.1</v>
      </c>
      <c r="E11" s="17">
        <v>0.67649999999999999</v>
      </c>
      <c r="F11" s="18">
        <v>7.0000000000000007E-2</v>
      </c>
      <c r="G11" s="19">
        <v>1.1999999999999999E-3</v>
      </c>
      <c r="H11" s="16" t="s">
        <v>728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66" t="s">
        <v>918</v>
      </c>
      <c r="B12" s="68" t="s">
        <v>919</v>
      </c>
      <c r="C12" s="18" t="s">
        <v>292</v>
      </c>
      <c r="D12" s="18">
        <f>IF(ISNUMBER(B12),B12*C12,)</f>
        <v>0</v>
      </c>
      <c r="E12" s="17" t="s">
        <v>292</v>
      </c>
      <c r="F12" s="18">
        <v>0.18</v>
      </c>
      <c r="G12" s="19">
        <v>3.0999999999999999E-3</v>
      </c>
      <c r="H12" s="16" t="s">
        <v>920</v>
      </c>
      <c r="I12" s="20" t="s">
        <v>319</v>
      </c>
      <c r="J12" s="21">
        <v>0</v>
      </c>
      <c r="K12" s="19">
        <v>0</v>
      </c>
      <c r="L12" s="22"/>
    </row>
    <row r="13" spans="1:15" x14ac:dyDescent="0.3">
      <c r="A13" s="53" t="s">
        <v>295</v>
      </c>
      <c r="B13" s="53"/>
      <c r="C13" s="53"/>
      <c r="D13" s="53"/>
      <c r="E13" s="53"/>
      <c r="F13" s="18">
        <v>2.06</v>
      </c>
      <c r="G13" s="26"/>
      <c r="H13" s="25"/>
      <c r="I13" s="52" t="s">
        <v>296</v>
      </c>
      <c r="J13" s="52"/>
      <c r="K13" s="19">
        <f>SUM(K9:K12)</f>
        <v>7.8085000000000003E-3</v>
      </c>
      <c r="L13" s="8"/>
    </row>
    <row r="14" spans="1:15" x14ac:dyDescent="0.3">
      <c r="A14" s="55" t="s">
        <v>297</v>
      </c>
      <c r="B14" s="55"/>
      <c r="C14" s="55"/>
      <c r="D14" s="55"/>
      <c r="E14" s="55"/>
      <c r="F14" s="55"/>
      <c r="G14" s="11" t="s">
        <v>279</v>
      </c>
      <c r="H14" s="11" t="s">
        <v>280</v>
      </c>
      <c r="I14" s="51" t="s">
        <v>281</v>
      </c>
      <c r="J14" s="11" t="s">
        <v>282</v>
      </c>
      <c r="K14" s="11" t="s">
        <v>282</v>
      </c>
    </row>
    <row r="15" spans="1:15" x14ac:dyDescent="0.3">
      <c r="A15" s="77" t="s">
        <v>283</v>
      </c>
      <c r="B15" s="77" t="s">
        <v>1</v>
      </c>
      <c r="C15" s="11" t="s">
        <v>298</v>
      </c>
      <c r="D15" s="11" t="s">
        <v>285</v>
      </c>
      <c r="E15" s="11" t="s">
        <v>286</v>
      </c>
      <c r="F15" s="11" t="s">
        <v>287</v>
      </c>
      <c r="G15" s="11" t="s">
        <v>288</v>
      </c>
      <c r="H15" s="11" t="s">
        <v>289</v>
      </c>
      <c r="I15" s="51"/>
      <c r="J15" s="11"/>
      <c r="K15" s="11" t="s">
        <v>289</v>
      </c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>IF(ISNUMBER(B16),B16*C16,)</f>
        <v>0.45599999999999996</v>
      </c>
      <c r="E16" s="17">
        <v>0.67649999999999999</v>
      </c>
      <c r="F16" s="18">
        <v>0.31</v>
      </c>
      <c r="G16" s="19">
        <v>5.3E-3</v>
      </c>
      <c r="H16" s="16" t="s">
        <v>300</v>
      </c>
      <c r="I16" s="20" t="s">
        <v>294</v>
      </c>
      <c r="J16" s="21">
        <v>1</v>
      </c>
      <c r="K16" s="19">
        <v>5.2623000000000001E-3</v>
      </c>
      <c r="L16" s="22"/>
    </row>
    <row r="17" spans="1:12" x14ac:dyDescent="0.3">
      <c r="A17" s="66" t="s">
        <v>993</v>
      </c>
      <c r="B17" s="68">
        <v>0.1</v>
      </c>
      <c r="C17" s="18">
        <v>4.55</v>
      </c>
      <c r="D17" s="18">
        <f>IF(ISNUMBER(B17),B17*C17,)</f>
        <v>0.45500000000000002</v>
      </c>
      <c r="E17" s="17">
        <v>0.67649999999999999</v>
      </c>
      <c r="F17" s="18">
        <v>0.31</v>
      </c>
      <c r="G17" s="19">
        <v>5.3E-3</v>
      </c>
      <c r="H17" s="16" t="s">
        <v>300</v>
      </c>
      <c r="I17" s="20" t="s">
        <v>294</v>
      </c>
      <c r="J17" s="21">
        <v>1</v>
      </c>
      <c r="K17" s="19">
        <v>5.2623000000000001E-3</v>
      </c>
      <c r="L17" s="22"/>
    </row>
    <row r="18" spans="1:12" x14ac:dyDescent="0.3">
      <c r="A18" s="66" t="s">
        <v>994</v>
      </c>
      <c r="B18" s="68">
        <v>1</v>
      </c>
      <c r="C18" s="18">
        <v>4.55</v>
      </c>
      <c r="D18" s="18">
        <f>IF(ISNUMBER(B18),B18*C18,)</f>
        <v>4.55</v>
      </c>
      <c r="E18" s="17">
        <v>0.67649999999999999</v>
      </c>
      <c r="F18" s="18">
        <v>3.08</v>
      </c>
      <c r="G18" s="19">
        <v>5.2300000000000006E-2</v>
      </c>
      <c r="H18" s="16" t="s">
        <v>300</v>
      </c>
      <c r="I18" s="20" t="s">
        <v>294</v>
      </c>
      <c r="J18" s="21">
        <v>1</v>
      </c>
      <c r="K18" s="19">
        <v>5.2283099999999985E-2</v>
      </c>
      <c r="L18" s="22"/>
    </row>
    <row r="19" spans="1:12" x14ac:dyDescent="0.3">
      <c r="A19" s="66" t="s">
        <v>995</v>
      </c>
      <c r="B19" s="68">
        <v>1</v>
      </c>
      <c r="C19" s="18">
        <v>4.0999999999999996</v>
      </c>
      <c r="D19" s="18">
        <f>IF(ISNUMBER(B19),B19*C19,)</f>
        <v>4.0999999999999996</v>
      </c>
      <c r="E19" s="17">
        <v>0.67649999999999999</v>
      </c>
      <c r="F19" s="18">
        <v>2.77</v>
      </c>
      <c r="G19" s="19">
        <v>4.7E-2</v>
      </c>
      <c r="H19" s="16" t="s">
        <v>300</v>
      </c>
      <c r="I19" s="20" t="s">
        <v>294</v>
      </c>
      <c r="J19" s="21">
        <v>1</v>
      </c>
      <c r="K19" s="19">
        <v>4.7020900000000004E-2</v>
      </c>
      <c r="L19" s="22"/>
    </row>
    <row r="20" spans="1:12" x14ac:dyDescent="0.3">
      <c r="A20" s="66" t="s">
        <v>1630</v>
      </c>
      <c r="B20" s="68">
        <v>1</v>
      </c>
      <c r="C20" s="18">
        <v>4.0999999999999996</v>
      </c>
      <c r="D20" s="18">
        <f>IF(ISNUMBER(B20),B20*C20,)</f>
        <v>4.0999999999999996</v>
      </c>
      <c r="E20" s="17">
        <v>0.67649999999999999</v>
      </c>
      <c r="F20" s="18">
        <v>2.77</v>
      </c>
      <c r="G20" s="19">
        <v>4.7E-2</v>
      </c>
      <c r="H20" s="16" t="s">
        <v>300</v>
      </c>
      <c r="I20" s="20" t="s">
        <v>294</v>
      </c>
      <c r="J20" s="21">
        <v>1</v>
      </c>
      <c r="K20" s="19">
        <v>4.7020900000000004E-2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9.24</v>
      </c>
      <c r="G21" s="26"/>
      <c r="H21" s="50" t="s">
        <v>296</v>
      </c>
      <c r="I21" s="50"/>
      <c r="J21" s="50"/>
      <c r="K21" s="19">
        <f>SUM(K16:K20)</f>
        <v>0.15684949999999998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12.75" customHeight="1" x14ac:dyDescent="0.3">
      <c r="A24" s="65" t="s">
        <v>1038</v>
      </c>
      <c r="B24" s="65"/>
      <c r="C24" s="20" t="s">
        <v>17</v>
      </c>
      <c r="D24" s="17">
        <v>1</v>
      </c>
      <c r="E24" s="18">
        <v>29.01</v>
      </c>
      <c r="F24" s="18">
        <v>29.01</v>
      </c>
      <c r="G24" s="19">
        <v>0.4924</v>
      </c>
      <c r="H24" s="16" t="s">
        <v>780</v>
      </c>
      <c r="I24" s="20" t="s">
        <v>342</v>
      </c>
      <c r="J24" s="21">
        <v>0.4</v>
      </c>
      <c r="K24" s="19">
        <v>0.19697844</v>
      </c>
      <c r="L24" s="22"/>
    </row>
    <row r="25" spans="1:12" x14ac:dyDescent="0.3">
      <c r="A25" s="65" t="s">
        <v>1039</v>
      </c>
      <c r="B25" s="65"/>
      <c r="C25" s="20" t="s">
        <v>17</v>
      </c>
      <c r="D25" s="18">
        <v>2</v>
      </c>
      <c r="E25" s="27">
        <v>3.8</v>
      </c>
      <c r="F25" s="18">
        <v>7.6</v>
      </c>
      <c r="G25" s="19">
        <v>0.129</v>
      </c>
      <c r="H25" s="16" t="s">
        <v>782</v>
      </c>
      <c r="I25" s="20" t="s">
        <v>319</v>
      </c>
      <c r="J25" s="21">
        <v>0</v>
      </c>
      <c r="K25" s="19">
        <v>0</v>
      </c>
      <c r="L25" s="22"/>
    </row>
    <row r="26" spans="1:12" x14ac:dyDescent="0.3">
      <c r="A26" s="65" t="s">
        <v>1040</v>
      </c>
      <c r="B26" s="65"/>
      <c r="C26" s="20" t="s">
        <v>17</v>
      </c>
      <c r="D26" s="18">
        <v>2</v>
      </c>
      <c r="E26" s="27">
        <v>5.5</v>
      </c>
      <c r="F26" s="18">
        <v>11</v>
      </c>
      <c r="G26" s="19">
        <v>0.1867</v>
      </c>
      <c r="H26" s="16" t="s">
        <v>782</v>
      </c>
      <c r="I26" s="20" t="s">
        <v>319</v>
      </c>
      <c r="J26" s="21">
        <v>0</v>
      </c>
      <c r="K26" s="19">
        <v>0</v>
      </c>
      <c r="L26" s="22"/>
    </row>
    <row r="27" spans="1:12" x14ac:dyDescent="0.3">
      <c r="A27" s="53" t="s">
        <v>304</v>
      </c>
      <c r="B27" s="53"/>
      <c r="C27" s="53"/>
      <c r="D27" s="53"/>
      <c r="E27" s="53"/>
      <c r="F27" s="18">
        <v>47.61</v>
      </c>
      <c r="G27" s="26"/>
      <c r="H27" s="50" t="s">
        <v>296</v>
      </c>
      <c r="I27" s="50"/>
      <c r="J27" s="50"/>
      <c r="K27" s="19">
        <f>SUM(K24:K26)</f>
        <v>0.19697844</v>
      </c>
    </row>
    <row r="28" spans="1:12" x14ac:dyDescent="0.3">
      <c r="A28" s="55" t="s">
        <v>305</v>
      </c>
      <c r="B28" s="55"/>
      <c r="C28" s="55"/>
      <c r="D28" s="55"/>
      <c r="E28" s="55"/>
      <c r="F28" s="55"/>
      <c r="G28" s="11" t="s">
        <v>279</v>
      </c>
      <c r="H28" s="11" t="s">
        <v>280</v>
      </c>
      <c r="I28" s="51" t="s">
        <v>281</v>
      </c>
      <c r="J28" s="11" t="s">
        <v>282</v>
      </c>
      <c r="K28" s="11" t="s">
        <v>282</v>
      </c>
    </row>
    <row r="29" spans="1:12" x14ac:dyDescent="0.3">
      <c r="A29" s="83" t="s">
        <v>283</v>
      </c>
      <c r="B29" s="83"/>
      <c r="C29" s="14" t="s">
        <v>0</v>
      </c>
      <c r="D29" s="11" t="s">
        <v>1</v>
      </c>
      <c r="E29" s="11" t="s">
        <v>306</v>
      </c>
      <c r="F29" s="11" t="s">
        <v>287</v>
      </c>
      <c r="G29" s="11" t="s">
        <v>288</v>
      </c>
      <c r="H29" s="11" t="s">
        <v>289</v>
      </c>
      <c r="I29" s="51"/>
      <c r="J29" s="11"/>
      <c r="K29" s="11" t="s">
        <v>289</v>
      </c>
    </row>
    <row r="30" spans="1:12" x14ac:dyDescent="0.3">
      <c r="A30" s="65"/>
      <c r="B30" s="65"/>
      <c r="C30" s="20"/>
      <c r="D30" s="17"/>
      <c r="E30" s="18"/>
      <c r="F30" s="18"/>
      <c r="G30" s="19"/>
      <c r="H30" s="16"/>
      <c r="I30" s="20"/>
      <c r="J30" s="21"/>
      <c r="K30" s="19"/>
      <c r="L30" s="22"/>
    </row>
    <row r="31" spans="1:12" x14ac:dyDescent="0.3">
      <c r="A31" s="53" t="s">
        <v>307</v>
      </c>
      <c r="B31" s="53"/>
      <c r="C31" s="53"/>
      <c r="D31" s="53"/>
      <c r="E31" s="53"/>
      <c r="F31" s="18">
        <v>0</v>
      </c>
      <c r="G31" s="26"/>
      <c r="H31" s="50" t="s">
        <v>296</v>
      </c>
      <c r="I31" s="50"/>
      <c r="J31" s="50"/>
      <c r="K31" s="28">
        <f>SUM(K30)</f>
        <v>0</v>
      </c>
    </row>
    <row r="32" spans="1:12" x14ac:dyDescent="0.3">
      <c r="A32" s="78"/>
      <c r="B32" s="81"/>
      <c r="C32" s="30" t="s">
        <v>308</v>
      </c>
      <c r="D32" s="31"/>
      <c r="E32" s="27"/>
      <c r="F32" s="18">
        <v>58.91</v>
      </c>
      <c r="G32" s="32"/>
      <c r="H32" s="41"/>
      <c r="I32" s="42"/>
      <c r="J32" s="43"/>
      <c r="K32" s="33"/>
    </row>
    <row r="33" spans="1:11" x14ac:dyDescent="0.3">
      <c r="A33" s="79"/>
      <c r="B33" s="84"/>
      <c r="C33" s="30" t="s">
        <v>309</v>
      </c>
      <c r="D33" s="18"/>
      <c r="E33" s="21" t="s">
        <v>310</v>
      </c>
      <c r="F33" s="18">
        <v>11.78</v>
      </c>
      <c r="G33" s="35"/>
      <c r="H33" s="44"/>
      <c r="I33" s="45"/>
      <c r="J33" s="46"/>
      <c r="K33" s="35"/>
    </row>
    <row r="34" spans="1:11" x14ac:dyDescent="0.3">
      <c r="A34" s="79"/>
      <c r="B34" s="84"/>
      <c r="C34" s="30" t="s">
        <v>311</v>
      </c>
      <c r="D34" s="18"/>
      <c r="E34" s="18"/>
      <c r="F34" s="18"/>
      <c r="G34" s="36">
        <v>1</v>
      </c>
      <c r="H34" s="44"/>
      <c r="I34" s="45"/>
      <c r="J34" s="46"/>
      <c r="K34" s="37">
        <v>0.36159999999999998</v>
      </c>
    </row>
    <row r="35" spans="1:11" x14ac:dyDescent="0.3">
      <c r="A35" s="79"/>
      <c r="B35" s="84"/>
      <c r="C35" s="30" t="s">
        <v>312</v>
      </c>
      <c r="D35" s="20"/>
      <c r="E35" s="18"/>
      <c r="F35" s="31">
        <v>70.69</v>
      </c>
      <c r="G35" s="38"/>
      <c r="H35" s="44"/>
      <c r="I35" s="45"/>
      <c r="J35" s="46"/>
      <c r="K35" s="35"/>
    </row>
    <row r="36" spans="1:11" x14ac:dyDescent="0.3">
      <c r="A36" s="79"/>
      <c r="B36" s="84"/>
      <c r="C36" s="30" t="s">
        <v>313</v>
      </c>
      <c r="D36" s="18"/>
      <c r="E36" s="18"/>
      <c r="F36" s="31">
        <f>F35</f>
        <v>70.69</v>
      </c>
      <c r="G36" s="39"/>
      <c r="H36" s="47"/>
      <c r="I36" s="48"/>
      <c r="J36" s="49"/>
      <c r="K36" s="40"/>
    </row>
    <row r="37" spans="1:11" x14ac:dyDescent="0.3">
      <c r="A37" s="79"/>
      <c r="B37" s="84"/>
      <c r="C37" s="8"/>
      <c r="D37" s="8"/>
      <c r="E37" s="8"/>
      <c r="F37" s="8"/>
    </row>
    <row r="38" spans="1:11" x14ac:dyDescent="0.3">
      <c r="A38" s="79"/>
      <c r="B38" s="84"/>
      <c r="C38" s="8"/>
      <c r="D38" s="8"/>
      <c r="E38" s="8"/>
      <c r="F38" s="8"/>
    </row>
    <row r="39" spans="1:11" x14ac:dyDescent="0.3">
      <c r="A39" s="79"/>
      <c r="B39" s="84"/>
      <c r="C39" s="8"/>
      <c r="D39" s="8"/>
      <c r="E39" s="8"/>
      <c r="F39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4:I15"/>
    <mergeCell ref="I13:J13"/>
    <mergeCell ref="A31:E31"/>
    <mergeCell ref="A30:B30"/>
    <mergeCell ref="A27:E27"/>
    <mergeCell ref="A28:F28"/>
    <mergeCell ref="A29:B29"/>
    <mergeCell ref="A23:B23"/>
    <mergeCell ref="A22:F22"/>
    <mergeCell ref="A24:B24"/>
    <mergeCell ref="A25:B25"/>
    <mergeCell ref="A26:B26"/>
    <mergeCell ref="A13:E13"/>
    <mergeCell ref="A14:F14"/>
    <mergeCell ref="A21:E21"/>
    <mergeCell ref="H32:J36"/>
    <mergeCell ref="H31:J31"/>
    <mergeCell ref="I28:I29"/>
    <mergeCell ref="H21:J21"/>
    <mergeCell ref="H27:J27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2-000000000000}">
  <sheetPr codeName="Hoja2732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148</v>
      </c>
      <c r="B4" s="64"/>
      <c r="C4" s="64"/>
      <c r="D4" s="64"/>
      <c r="E4" s="5" t="s">
        <v>275</v>
      </c>
      <c r="F4" s="6" t="s">
        <v>24</v>
      </c>
      <c r="H4" s="1" t="s">
        <v>1608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2.4300000000000002E-2</v>
      </c>
      <c r="H9" s="16" t="s">
        <v>293</v>
      </c>
      <c r="I9" s="20" t="s">
        <v>294</v>
      </c>
      <c r="J9" s="21">
        <v>1</v>
      </c>
      <c r="K9" s="19">
        <v>2.43161E-2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0.1232</v>
      </c>
      <c r="F10" s="18">
        <v>0.25</v>
      </c>
      <c r="G10" s="19">
        <v>7.5999999999999998E-2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0.33</v>
      </c>
      <c r="G11" s="26"/>
      <c r="H11" s="25"/>
      <c r="I11" s="52" t="s">
        <v>296</v>
      </c>
      <c r="J11" s="52"/>
      <c r="K11" s="19">
        <f>SUM(K9:K10)</f>
        <v>2.43161E-2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1630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0.1232</v>
      </c>
      <c r="F14" s="18">
        <v>0.51</v>
      </c>
      <c r="G14" s="19">
        <v>0.155</v>
      </c>
      <c r="H14" s="16" t="s">
        <v>300</v>
      </c>
      <c r="I14" s="20" t="s">
        <v>294</v>
      </c>
      <c r="J14" s="21">
        <v>1</v>
      </c>
      <c r="K14" s="19">
        <v>0.15501520000000002</v>
      </c>
      <c r="L14" s="22"/>
    </row>
    <row r="15" spans="1:15" x14ac:dyDescent="0.3">
      <c r="A15" s="66" t="s">
        <v>1629</v>
      </c>
      <c r="B15" s="68">
        <v>1</v>
      </c>
      <c r="C15" s="18">
        <v>4.55</v>
      </c>
      <c r="D15" s="18">
        <f>IF(ISNUMBER(B15),B15*C15,)</f>
        <v>4.55</v>
      </c>
      <c r="E15" s="17">
        <v>0.1232</v>
      </c>
      <c r="F15" s="18">
        <v>0.56000000000000005</v>
      </c>
      <c r="G15" s="19">
        <v>0.17019999999999999</v>
      </c>
      <c r="H15" s="16" t="s">
        <v>300</v>
      </c>
      <c r="I15" s="20" t="s">
        <v>294</v>
      </c>
      <c r="J15" s="21">
        <v>1</v>
      </c>
      <c r="K15" s="19">
        <v>0.1702128</v>
      </c>
      <c r="L15" s="22"/>
    </row>
    <row r="16" spans="1:15" x14ac:dyDescent="0.3">
      <c r="A16" s="66" t="s">
        <v>935</v>
      </c>
      <c r="B16" s="68">
        <v>1</v>
      </c>
      <c r="C16" s="18">
        <v>4.5599999999999996</v>
      </c>
      <c r="D16" s="18">
        <f>IF(ISNUMBER(B16),B16*C16,)</f>
        <v>4.5599999999999996</v>
      </c>
      <c r="E16" s="17">
        <v>0.1232</v>
      </c>
      <c r="F16" s="18">
        <v>0.56000000000000005</v>
      </c>
      <c r="G16" s="19">
        <v>0.17019999999999999</v>
      </c>
      <c r="H16" s="16" t="s">
        <v>300</v>
      </c>
      <c r="I16" s="20" t="s">
        <v>294</v>
      </c>
      <c r="J16" s="21">
        <v>1</v>
      </c>
      <c r="K16" s="19">
        <v>0.1702128</v>
      </c>
      <c r="L16" s="22"/>
    </row>
    <row r="17" spans="1:12" x14ac:dyDescent="0.3">
      <c r="A17" s="66" t="s">
        <v>921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0.1232</v>
      </c>
      <c r="F17" s="18">
        <v>0.06</v>
      </c>
      <c r="G17" s="19">
        <v>1.8200000000000001E-2</v>
      </c>
      <c r="H17" s="16" t="s">
        <v>300</v>
      </c>
      <c r="I17" s="20" t="s">
        <v>294</v>
      </c>
      <c r="J17" s="21">
        <v>1</v>
      </c>
      <c r="K17" s="19">
        <v>1.8237099999999996E-2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1.6900000000000002</v>
      </c>
      <c r="G18" s="26"/>
      <c r="H18" s="50" t="s">
        <v>296</v>
      </c>
      <c r="I18" s="50"/>
      <c r="J18" s="50"/>
      <c r="K18" s="19">
        <f>SUM(K14:K17)</f>
        <v>0.51367790000000002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7.799999999999997" customHeight="1" x14ac:dyDescent="0.3">
      <c r="A21" s="65" t="s">
        <v>1059</v>
      </c>
      <c r="B21" s="65"/>
      <c r="C21" s="20" t="s">
        <v>24</v>
      </c>
      <c r="D21" s="17">
        <v>2</v>
      </c>
      <c r="E21" s="18">
        <v>0.45</v>
      </c>
      <c r="F21" s="18">
        <v>0.9</v>
      </c>
      <c r="G21" s="19">
        <v>0.27360000000000001</v>
      </c>
      <c r="H21" s="16" t="s">
        <v>928</v>
      </c>
      <c r="I21" s="20" t="s">
        <v>342</v>
      </c>
      <c r="J21" s="21">
        <v>0.4</v>
      </c>
      <c r="K21" s="19">
        <v>0.10942247999999999</v>
      </c>
      <c r="L21" s="22"/>
    </row>
    <row r="22" spans="1:12" ht="37.799999999999997" customHeight="1" x14ac:dyDescent="0.3">
      <c r="A22" s="65" t="s">
        <v>1027</v>
      </c>
      <c r="B22" s="65"/>
      <c r="C22" s="20" t="s">
        <v>24</v>
      </c>
      <c r="D22" s="18">
        <v>1</v>
      </c>
      <c r="E22" s="27">
        <v>0.37</v>
      </c>
      <c r="F22" s="18">
        <v>0.37</v>
      </c>
      <c r="G22" s="19">
        <v>0.1125</v>
      </c>
      <c r="H22" s="16" t="s">
        <v>928</v>
      </c>
      <c r="I22" s="20" t="s">
        <v>342</v>
      </c>
      <c r="J22" s="21">
        <v>0.4</v>
      </c>
      <c r="K22" s="19">
        <v>4.4984799999999998E-2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1.27</v>
      </c>
      <c r="G23" s="26"/>
      <c r="H23" s="50" t="s">
        <v>296</v>
      </c>
      <c r="I23" s="50"/>
      <c r="J23" s="50"/>
      <c r="K23" s="19">
        <f>SUM(K21:K22)</f>
        <v>0.15440727999999998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3.29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0.66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0.69240000000000002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3.95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3.95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20:B20"/>
    <mergeCell ref="A19:F19"/>
    <mergeCell ref="A21:B21"/>
    <mergeCell ref="A22:B22"/>
    <mergeCell ref="A11:E11"/>
    <mergeCell ref="A12:F12"/>
    <mergeCell ref="A18:E18"/>
    <mergeCell ref="H28:J32"/>
    <mergeCell ref="H27:J27"/>
    <mergeCell ref="I24:I25"/>
    <mergeCell ref="H18:J18"/>
    <mergeCell ref="H23:J23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2-000000000000}">
  <sheetPr codeName="Hoja2733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149</v>
      </c>
      <c r="B4" s="64"/>
      <c r="C4" s="64"/>
      <c r="D4" s="64"/>
      <c r="E4" s="5" t="s">
        <v>275</v>
      </c>
      <c r="F4" s="6" t="s">
        <v>24</v>
      </c>
      <c r="H4" s="1" t="s">
        <v>1609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0.14000000000000001</v>
      </c>
      <c r="G9" s="19">
        <v>1.72E-2</v>
      </c>
      <c r="H9" s="16" t="s">
        <v>293</v>
      </c>
      <c r="I9" s="20" t="s">
        <v>294</v>
      </c>
      <c r="J9" s="21">
        <v>1</v>
      </c>
      <c r="K9" s="19">
        <v>1.7198999999999999E-2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0.20300000000000001</v>
      </c>
      <c r="F10" s="18">
        <v>0.41</v>
      </c>
      <c r="G10" s="19">
        <v>5.04E-2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0.55000000000000004</v>
      </c>
      <c r="G11" s="26"/>
      <c r="H11" s="25"/>
      <c r="I11" s="52" t="s">
        <v>296</v>
      </c>
      <c r="J11" s="52"/>
      <c r="K11" s="19">
        <f>SUM(K9:K10)</f>
        <v>1.7198999999999999E-2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1630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0.20300000000000001</v>
      </c>
      <c r="F14" s="18">
        <v>0.83</v>
      </c>
      <c r="G14" s="19">
        <v>0.10199999999999999</v>
      </c>
      <c r="H14" s="16" t="s">
        <v>300</v>
      </c>
      <c r="I14" s="20" t="s">
        <v>294</v>
      </c>
      <c r="J14" s="21">
        <v>1</v>
      </c>
      <c r="K14" s="19">
        <v>0.1019656</v>
      </c>
      <c r="L14" s="22"/>
    </row>
    <row r="15" spans="1:15" x14ac:dyDescent="0.3">
      <c r="A15" s="66" t="s">
        <v>1629</v>
      </c>
      <c r="B15" s="68">
        <v>1</v>
      </c>
      <c r="C15" s="18">
        <v>4.55</v>
      </c>
      <c r="D15" s="18">
        <f>IF(ISNUMBER(B15),B15*C15,)</f>
        <v>4.55</v>
      </c>
      <c r="E15" s="17">
        <v>0.20300000000000001</v>
      </c>
      <c r="F15" s="18">
        <v>0.92</v>
      </c>
      <c r="G15" s="19">
        <v>0.113</v>
      </c>
      <c r="H15" s="16" t="s">
        <v>300</v>
      </c>
      <c r="I15" s="20" t="s">
        <v>294</v>
      </c>
      <c r="J15" s="21">
        <v>1</v>
      </c>
      <c r="K15" s="19">
        <v>0.1130221</v>
      </c>
      <c r="L15" s="22"/>
    </row>
    <row r="16" spans="1:15" x14ac:dyDescent="0.3">
      <c r="A16" s="66" t="s">
        <v>935</v>
      </c>
      <c r="B16" s="68">
        <v>1</v>
      </c>
      <c r="C16" s="18">
        <v>4.5599999999999996</v>
      </c>
      <c r="D16" s="18">
        <f>IF(ISNUMBER(B16),B16*C16,)</f>
        <v>4.5599999999999996</v>
      </c>
      <c r="E16" s="17">
        <v>0.20300000000000001</v>
      </c>
      <c r="F16" s="18">
        <v>0.93</v>
      </c>
      <c r="G16" s="19">
        <v>0.1143</v>
      </c>
      <c r="H16" s="16" t="s">
        <v>300</v>
      </c>
      <c r="I16" s="20" t="s">
        <v>294</v>
      </c>
      <c r="J16" s="21">
        <v>1</v>
      </c>
      <c r="K16" s="19">
        <v>0.11425060000000001</v>
      </c>
      <c r="L16" s="22"/>
    </row>
    <row r="17" spans="1:12" x14ac:dyDescent="0.3">
      <c r="A17" s="66" t="s">
        <v>921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0.20300000000000001</v>
      </c>
      <c r="F17" s="18">
        <v>0.09</v>
      </c>
      <c r="G17" s="19">
        <v>1.11E-2</v>
      </c>
      <c r="H17" s="16" t="s">
        <v>300</v>
      </c>
      <c r="I17" s="20" t="s">
        <v>294</v>
      </c>
      <c r="J17" s="21">
        <v>1</v>
      </c>
      <c r="K17" s="19">
        <v>1.10565E-2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2.77</v>
      </c>
      <c r="G18" s="26"/>
      <c r="H18" s="50" t="s">
        <v>296</v>
      </c>
      <c r="I18" s="50"/>
      <c r="J18" s="50"/>
      <c r="K18" s="19">
        <f>SUM(K14:K17)</f>
        <v>0.34029480000000001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9.6" customHeight="1" x14ac:dyDescent="0.3">
      <c r="A21" s="65" t="s">
        <v>1061</v>
      </c>
      <c r="B21" s="65"/>
      <c r="C21" s="20" t="s">
        <v>24</v>
      </c>
      <c r="D21" s="17">
        <v>3</v>
      </c>
      <c r="E21" s="18">
        <v>1.4</v>
      </c>
      <c r="F21" s="18">
        <v>4.2</v>
      </c>
      <c r="G21" s="19">
        <v>0.51600000000000001</v>
      </c>
      <c r="H21" s="16" t="s">
        <v>928</v>
      </c>
      <c r="I21" s="20" t="s">
        <v>342</v>
      </c>
      <c r="J21" s="21">
        <v>0.4</v>
      </c>
      <c r="K21" s="19">
        <v>0.20638819999999999</v>
      </c>
      <c r="L21" s="22"/>
    </row>
    <row r="22" spans="1:12" ht="39.6" customHeight="1" x14ac:dyDescent="0.3">
      <c r="A22" s="65" t="s">
        <v>1062</v>
      </c>
      <c r="B22" s="65"/>
      <c r="C22" s="20" t="s">
        <v>24</v>
      </c>
      <c r="D22" s="18">
        <v>1</v>
      </c>
      <c r="E22" s="27">
        <v>0.62</v>
      </c>
      <c r="F22" s="18">
        <v>0.62</v>
      </c>
      <c r="G22" s="19">
        <v>7.6200000000000004E-2</v>
      </c>
      <c r="H22" s="16" t="s">
        <v>928</v>
      </c>
      <c r="I22" s="20" t="s">
        <v>342</v>
      </c>
      <c r="J22" s="21">
        <v>0.4</v>
      </c>
      <c r="K22" s="19">
        <v>3.0466840000000005E-2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4.82</v>
      </c>
      <c r="G23" s="26"/>
      <c r="H23" s="50" t="s">
        <v>296</v>
      </c>
      <c r="I23" s="50"/>
      <c r="J23" s="50"/>
      <c r="K23" s="19">
        <f>SUM(K21:K22)</f>
        <v>0.23685503999999999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8.14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1.63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0.59430000000000005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9.77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9.77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2:I13"/>
    <mergeCell ref="I11:J11"/>
    <mergeCell ref="A27:E27"/>
    <mergeCell ref="A26:B26"/>
    <mergeCell ref="A23:E23"/>
    <mergeCell ref="A24:F24"/>
    <mergeCell ref="A25:B25"/>
    <mergeCell ref="A20:B20"/>
    <mergeCell ref="A19:F19"/>
    <mergeCell ref="A21:B21"/>
    <mergeCell ref="A22:B22"/>
    <mergeCell ref="A11:E11"/>
    <mergeCell ref="A12:F12"/>
    <mergeCell ref="A18:E18"/>
    <mergeCell ref="H28:J32"/>
    <mergeCell ref="H27:J27"/>
    <mergeCell ref="I24:I25"/>
    <mergeCell ref="H18:J18"/>
    <mergeCell ref="H23:J23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2-000000000000}">
  <sheetPr codeName="Hoja2734">
    <pageSetUpPr fitToPage="1"/>
  </sheetPr>
  <dimension ref="A1:IV34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150</v>
      </c>
      <c r="B4" s="64"/>
      <c r="C4" s="64"/>
      <c r="D4" s="64"/>
      <c r="E4" s="5" t="s">
        <v>275</v>
      </c>
      <c r="F4" s="6" t="s">
        <v>24</v>
      </c>
      <c r="H4" s="1" t="s">
        <v>1610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2.5600000000000001E-2</v>
      </c>
      <c r="H9" s="16" t="s">
        <v>293</v>
      </c>
      <c r="I9" s="20" t="s">
        <v>294</v>
      </c>
      <c r="J9" s="21">
        <v>1</v>
      </c>
      <c r="K9" s="19">
        <v>2.5559099999999998E-2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0.123</v>
      </c>
      <c r="F10" s="18">
        <v>0.25</v>
      </c>
      <c r="G10" s="19">
        <v>7.9899999999999999E-2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0.33</v>
      </c>
      <c r="G11" s="26"/>
      <c r="H11" s="25"/>
      <c r="I11" s="52" t="s">
        <v>296</v>
      </c>
      <c r="J11" s="52"/>
      <c r="K11" s="19">
        <f>SUM(K9:K10)</f>
        <v>2.5559099999999998E-2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1630</v>
      </c>
      <c r="B14" s="68">
        <v>1</v>
      </c>
      <c r="C14" s="18">
        <v>4.0999999999999996</v>
      </c>
      <c r="D14" s="18">
        <f>IF(ISNUMBER(B14),B14*C14,)</f>
        <v>4.0999999999999996</v>
      </c>
      <c r="E14" s="17">
        <v>0.123</v>
      </c>
      <c r="F14" s="18">
        <v>0.5</v>
      </c>
      <c r="G14" s="19">
        <v>0.15970000000000001</v>
      </c>
      <c r="H14" s="16" t="s">
        <v>300</v>
      </c>
      <c r="I14" s="20" t="s">
        <v>294</v>
      </c>
      <c r="J14" s="21">
        <v>1</v>
      </c>
      <c r="K14" s="19">
        <v>0.15974440000000001</v>
      </c>
      <c r="L14" s="22"/>
    </row>
    <row r="15" spans="1:15" x14ac:dyDescent="0.3">
      <c r="A15" s="66" t="s">
        <v>1629</v>
      </c>
      <c r="B15" s="68">
        <v>1</v>
      </c>
      <c r="C15" s="18">
        <v>4.55</v>
      </c>
      <c r="D15" s="18">
        <f>IF(ISNUMBER(B15),B15*C15,)</f>
        <v>4.55</v>
      </c>
      <c r="E15" s="17">
        <v>0.123</v>
      </c>
      <c r="F15" s="18">
        <v>0.56000000000000005</v>
      </c>
      <c r="G15" s="19">
        <v>0.1789</v>
      </c>
      <c r="H15" s="16" t="s">
        <v>300</v>
      </c>
      <c r="I15" s="20" t="s">
        <v>294</v>
      </c>
      <c r="J15" s="21">
        <v>1</v>
      </c>
      <c r="K15" s="19">
        <v>0.17891369999999998</v>
      </c>
      <c r="L15" s="22"/>
    </row>
    <row r="16" spans="1:15" x14ac:dyDescent="0.3">
      <c r="A16" s="66" t="s">
        <v>935</v>
      </c>
      <c r="B16" s="68">
        <v>1</v>
      </c>
      <c r="C16" s="18">
        <v>4.5599999999999996</v>
      </c>
      <c r="D16" s="18">
        <f>IF(ISNUMBER(B16),B16*C16,)</f>
        <v>4.5599999999999996</v>
      </c>
      <c r="E16" s="17">
        <v>0.123</v>
      </c>
      <c r="F16" s="18">
        <v>0.56000000000000005</v>
      </c>
      <c r="G16" s="19">
        <v>0.1789</v>
      </c>
      <c r="H16" s="16" t="s">
        <v>300</v>
      </c>
      <c r="I16" s="20" t="s">
        <v>294</v>
      </c>
      <c r="J16" s="21">
        <v>1</v>
      </c>
      <c r="K16" s="19">
        <v>0.17891369999999998</v>
      </c>
      <c r="L16" s="22"/>
    </row>
    <row r="17" spans="1:12" x14ac:dyDescent="0.3">
      <c r="A17" s="66" t="s">
        <v>921</v>
      </c>
      <c r="B17" s="68">
        <v>0.1</v>
      </c>
      <c r="C17" s="18">
        <v>4.5599999999999996</v>
      </c>
      <c r="D17" s="18">
        <f>IF(ISNUMBER(B17),B17*C17,)</f>
        <v>0.45599999999999996</v>
      </c>
      <c r="E17" s="17">
        <v>0.15</v>
      </c>
      <c r="F17" s="18">
        <v>7.0000000000000007E-2</v>
      </c>
      <c r="G17" s="19">
        <v>2.2400000000000003E-2</v>
      </c>
      <c r="H17" s="16" t="s">
        <v>300</v>
      </c>
      <c r="I17" s="20" t="s">
        <v>294</v>
      </c>
      <c r="J17" s="21">
        <v>1</v>
      </c>
      <c r="K17" s="19">
        <v>2.2364199999999997E-2</v>
      </c>
      <c r="L17" s="22"/>
    </row>
    <row r="18" spans="1:12" x14ac:dyDescent="0.3">
      <c r="A18" s="53" t="s">
        <v>301</v>
      </c>
      <c r="B18" s="53"/>
      <c r="C18" s="53"/>
      <c r="D18" s="53"/>
      <c r="E18" s="53"/>
      <c r="F18" s="18">
        <v>1.6900000000000002</v>
      </c>
      <c r="G18" s="26"/>
      <c r="H18" s="50" t="s">
        <v>296</v>
      </c>
      <c r="I18" s="50"/>
      <c r="J18" s="50"/>
      <c r="K18" s="19">
        <f>SUM(K14:K17)</f>
        <v>0.53993599999999986</v>
      </c>
    </row>
    <row r="19" spans="1:12" x14ac:dyDescent="0.3">
      <c r="A19" s="55" t="s">
        <v>302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83" t="s">
        <v>283</v>
      </c>
      <c r="B20" s="83"/>
      <c r="C20" s="14" t="s">
        <v>0</v>
      </c>
      <c r="D20" s="13" t="s">
        <v>1</v>
      </c>
      <c r="E20" s="14" t="s">
        <v>303</v>
      </c>
      <c r="F20" s="14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ht="38.4" customHeight="1" x14ac:dyDescent="0.3">
      <c r="A21" s="65" t="s">
        <v>1027</v>
      </c>
      <c r="B21" s="65"/>
      <c r="C21" s="20" t="s">
        <v>24</v>
      </c>
      <c r="D21" s="17">
        <v>3</v>
      </c>
      <c r="E21" s="18">
        <v>0.37</v>
      </c>
      <c r="F21" s="18">
        <v>1.1100000000000001</v>
      </c>
      <c r="G21" s="19">
        <v>0.35460000000000003</v>
      </c>
      <c r="H21" s="16" t="s">
        <v>928</v>
      </c>
      <c r="I21" s="20" t="s">
        <v>342</v>
      </c>
      <c r="J21" s="21">
        <v>0.4</v>
      </c>
      <c r="K21" s="19">
        <v>0.14185303999999999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1.1100000000000001</v>
      </c>
      <c r="G22" s="26"/>
      <c r="H22" s="50" t="s">
        <v>296</v>
      </c>
      <c r="I22" s="50"/>
      <c r="J22" s="50"/>
      <c r="K22" s="19">
        <f>SUM(K21)</f>
        <v>0.14185303999999999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83" t="s">
        <v>283</v>
      </c>
      <c r="B24" s="83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65"/>
      <c r="B25" s="65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78"/>
      <c r="B27" s="81"/>
      <c r="C27" s="30" t="s">
        <v>308</v>
      </c>
      <c r="D27" s="31"/>
      <c r="E27" s="27"/>
      <c r="F27" s="18">
        <v>3.13</v>
      </c>
      <c r="G27" s="32"/>
      <c r="H27" s="41"/>
      <c r="I27" s="42"/>
      <c r="J27" s="43"/>
      <c r="K27" s="33"/>
    </row>
    <row r="28" spans="1:12" x14ac:dyDescent="0.3">
      <c r="A28" s="79"/>
      <c r="B28" s="84"/>
      <c r="C28" s="30" t="s">
        <v>309</v>
      </c>
      <c r="D28" s="18"/>
      <c r="E28" s="21" t="s">
        <v>310</v>
      </c>
      <c r="F28" s="18">
        <v>0.63</v>
      </c>
      <c r="G28" s="35"/>
      <c r="H28" s="44"/>
      <c r="I28" s="45"/>
      <c r="J28" s="46"/>
      <c r="K28" s="35"/>
    </row>
    <row r="29" spans="1:12" x14ac:dyDescent="0.3">
      <c r="A29" s="79"/>
      <c r="B29" s="84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0.70730000000000004</v>
      </c>
    </row>
    <row r="30" spans="1:12" x14ac:dyDescent="0.3">
      <c r="A30" s="79"/>
      <c r="B30" s="84"/>
      <c r="C30" s="30" t="s">
        <v>312</v>
      </c>
      <c r="D30" s="20"/>
      <c r="E30" s="18"/>
      <c r="F30" s="31">
        <v>3.76</v>
      </c>
      <c r="G30" s="38"/>
      <c r="H30" s="44"/>
      <c r="I30" s="45"/>
      <c r="J30" s="46"/>
      <c r="K30" s="35"/>
    </row>
    <row r="31" spans="1:12" x14ac:dyDescent="0.3">
      <c r="A31" s="79"/>
      <c r="B31" s="84"/>
      <c r="C31" s="30" t="s">
        <v>313</v>
      </c>
      <c r="D31" s="18"/>
      <c r="E31" s="18"/>
      <c r="F31" s="31">
        <f>F30</f>
        <v>3.76</v>
      </c>
      <c r="G31" s="39"/>
      <c r="H31" s="47"/>
      <c r="I31" s="48"/>
      <c r="J31" s="49"/>
      <c r="K31" s="40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2:I13"/>
    <mergeCell ref="I11:J11"/>
    <mergeCell ref="A26:E26"/>
    <mergeCell ref="A25:B25"/>
    <mergeCell ref="A22:E22"/>
    <mergeCell ref="A23:F23"/>
    <mergeCell ref="A24:B24"/>
    <mergeCell ref="A20:B20"/>
    <mergeCell ref="A19:F19"/>
    <mergeCell ref="A21:B21"/>
    <mergeCell ref="A11:E11"/>
    <mergeCell ref="A12:F12"/>
    <mergeCell ref="A18:E18"/>
    <mergeCell ref="H27:J31"/>
    <mergeCell ref="H26:J26"/>
    <mergeCell ref="I23:I24"/>
    <mergeCell ref="H18:J18"/>
    <mergeCell ref="H22:J22"/>
    <mergeCell ref="I19:I20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9" orientation="landscape" errors="blank" horizontalDpi="8189" verticalDpi="16381" r:id="rId1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2-000000000000}">
  <sheetPr codeName="Hoja2735">
    <pageSetUpPr fitToPage="1"/>
  </sheetPr>
  <dimension ref="A1:IV35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152</v>
      </c>
      <c r="B4" s="64"/>
      <c r="C4" s="64"/>
      <c r="D4" s="64"/>
      <c r="E4" s="5" t="s">
        <v>275</v>
      </c>
      <c r="F4" s="6" t="s">
        <v>105</v>
      </c>
      <c r="H4" s="1" t="s">
        <v>1611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2.3999999999999998E-3</v>
      </c>
      <c r="H9" s="16" t="s">
        <v>293</v>
      </c>
      <c r="I9" s="20" t="s">
        <v>294</v>
      </c>
      <c r="J9" s="21">
        <v>1</v>
      </c>
      <c r="K9" s="19">
        <v>2.4390000000000002E-3</v>
      </c>
      <c r="L9" s="22"/>
      <c r="M9" s="23"/>
      <c r="O9" s="24"/>
    </row>
    <row r="10" spans="1:15" x14ac:dyDescent="0.3">
      <c r="A10" s="66" t="s">
        <v>905</v>
      </c>
      <c r="B10" s="68">
        <v>1</v>
      </c>
      <c r="C10" s="18">
        <v>2</v>
      </c>
      <c r="D10" s="18">
        <f>IF(ISNUMBER(B10),B10*C10,)</f>
        <v>2</v>
      </c>
      <c r="E10" s="17">
        <v>0.20499999999999999</v>
      </c>
      <c r="F10" s="18">
        <v>0.41</v>
      </c>
      <c r="G10" s="19">
        <v>1.2500000000000001E-2</v>
      </c>
      <c r="H10" s="16" t="s">
        <v>906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53" t="s">
        <v>295</v>
      </c>
      <c r="B11" s="53"/>
      <c r="C11" s="53"/>
      <c r="D11" s="53"/>
      <c r="E11" s="53"/>
      <c r="F11" s="18">
        <v>0.49</v>
      </c>
      <c r="G11" s="26"/>
      <c r="H11" s="25"/>
      <c r="I11" s="52" t="s">
        <v>296</v>
      </c>
      <c r="J11" s="52"/>
      <c r="K11" s="19">
        <f>SUM(K9:K10)</f>
        <v>2.4390000000000002E-3</v>
      </c>
      <c r="L11" s="8"/>
    </row>
    <row r="12" spans="1:15" x14ac:dyDescent="0.3">
      <c r="A12" s="55" t="s">
        <v>297</v>
      </c>
      <c r="B12" s="55"/>
      <c r="C12" s="55"/>
      <c r="D12" s="55"/>
      <c r="E12" s="55"/>
      <c r="F12" s="55"/>
      <c r="G12" s="11" t="s">
        <v>279</v>
      </c>
      <c r="H12" s="11" t="s">
        <v>280</v>
      </c>
      <c r="I12" s="51" t="s">
        <v>281</v>
      </c>
      <c r="J12" s="11" t="s">
        <v>282</v>
      </c>
      <c r="K12" s="11" t="s">
        <v>282</v>
      </c>
    </row>
    <row r="13" spans="1:15" x14ac:dyDescent="0.3">
      <c r="A13" s="77" t="s">
        <v>283</v>
      </c>
      <c r="B13" s="77" t="s">
        <v>1</v>
      </c>
      <c r="C13" s="11" t="s">
        <v>298</v>
      </c>
      <c r="D13" s="11" t="s">
        <v>285</v>
      </c>
      <c r="E13" s="11" t="s">
        <v>286</v>
      </c>
      <c r="F13" s="11" t="s">
        <v>287</v>
      </c>
      <c r="G13" s="11" t="s">
        <v>288</v>
      </c>
      <c r="H13" s="11" t="s">
        <v>289</v>
      </c>
      <c r="I13" s="51"/>
      <c r="J13" s="11"/>
      <c r="K13" s="11" t="s">
        <v>289</v>
      </c>
    </row>
    <row r="14" spans="1:15" x14ac:dyDescent="0.3">
      <c r="A14" s="66" t="s">
        <v>299</v>
      </c>
      <c r="B14" s="68">
        <v>1</v>
      </c>
      <c r="C14" s="18">
        <v>4.05</v>
      </c>
      <c r="D14" s="18">
        <f>IF(ISNUMBER(B14),B14*C14,)</f>
        <v>4.05</v>
      </c>
      <c r="E14" s="17">
        <v>0.20300000000000001</v>
      </c>
      <c r="F14" s="18">
        <v>0.82</v>
      </c>
      <c r="G14" s="19">
        <v>2.5000000000000001E-2</v>
      </c>
      <c r="H14" s="16" t="s">
        <v>300</v>
      </c>
      <c r="I14" s="20" t="s">
        <v>294</v>
      </c>
      <c r="J14" s="21">
        <v>1</v>
      </c>
      <c r="K14" s="19">
        <v>2.5000000000000001E-2</v>
      </c>
      <c r="L14" s="22"/>
    </row>
    <row r="15" spans="1:15" x14ac:dyDescent="0.3">
      <c r="A15" s="66" t="s">
        <v>753</v>
      </c>
      <c r="B15" s="68">
        <v>1</v>
      </c>
      <c r="C15" s="18">
        <v>4.0999999999999996</v>
      </c>
      <c r="D15" s="18">
        <f>IF(ISNUMBER(B15),B15*C15,)</f>
        <v>4.0999999999999996</v>
      </c>
      <c r="E15" s="17">
        <v>0.20499999999999999</v>
      </c>
      <c r="F15" s="18">
        <v>0.84</v>
      </c>
      <c r="G15" s="19">
        <v>2.5600000000000001E-2</v>
      </c>
      <c r="H15" s="16" t="s">
        <v>300</v>
      </c>
      <c r="I15" s="20" t="s">
        <v>294</v>
      </c>
      <c r="J15" s="21">
        <v>1</v>
      </c>
      <c r="K15" s="19">
        <v>2.5609799999999995E-2</v>
      </c>
      <c r="L15" s="22"/>
    </row>
    <row r="16" spans="1:15" x14ac:dyDescent="0.3">
      <c r="A16" s="53" t="s">
        <v>301</v>
      </c>
      <c r="B16" s="53"/>
      <c r="C16" s="53"/>
      <c r="D16" s="53"/>
      <c r="E16" s="53"/>
      <c r="F16" s="18">
        <v>1.66</v>
      </c>
      <c r="G16" s="26"/>
      <c r="H16" s="50" t="s">
        <v>296</v>
      </c>
      <c r="I16" s="50"/>
      <c r="J16" s="50"/>
      <c r="K16" s="19">
        <f>SUM(K14:K15)</f>
        <v>5.0609799999999996E-2</v>
      </c>
    </row>
    <row r="17" spans="1:12" x14ac:dyDescent="0.3">
      <c r="A17" s="55" t="s">
        <v>302</v>
      </c>
      <c r="B17" s="55"/>
      <c r="C17" s="55"/>
      <c r="D17" s="55"/>
      <c r="E17" s="55"/>
      <c r="F17" s="55"/>
      <c r="G17" s="11" t="s">
        <v>279</v>
      </c>
      <c r="H17" s="11" t="s">
        <v>280</v>
      </c>
      <c r="I17" s="51" t="s">
        <v>281</v>
      </c>
      <c r="J17" s="11" t="s">
        <v>282</v>
      </c>
      <c r="K17" s="11" t="s">
        <v>282</v>
      </c>
    </row>
    <row r="18" spans="1:12" x14ac:dyDescent="0.3">
      <c r="A18" s="83" t="s">
        <v>283</v>
      </c>
      <c r="B18" s="83"/>
      <c r="C18" s="14" t="s">
        <v>0</v>
      </c>
      <c r="D18" s="13" t="s">
        <v>1</v>
      </c>
      <c r="E18" s="14" t="s">
        <v>303</v>
      </c>
      <c r="F18" s="14" t="s">
        <v>287</v>
      </c>
      <c r="G18" s="11" t="s">
        <v>288</v>
      </c>
      <c r="H18" s="11" t="s">
        <v>289</v>
      </c>
      <c r="I18" s="51"/>
      <c r="J18" s="11"/>
      <c r="K18" s="11" t="s">
        <v>289</v>
      </c>
    </row>
    <row r="19" spans="1:12" ht="12.75" customHeight="1" x14ac:dyDescent="0.3">
      <c r="A19" s="65" t="s">
        <v>1067</v>
      </c>
      <c r="B19" s="65"/>
      <c r="C19" s="20" t="s">
        <v>17</v>
      </c>
      <c r="D19" s="17">
        <v>1</v>
      </c>
      <c r="E19" s="18">
        <v>5</v>
      </c>
      <c r="F19" s="18">
        <v>5</v>
      </c>
      <c r="G19" s="19">
        <v>0.15240000000000001</v>
      </c>
      <c r="H19" s="16" t="s">
        <v>755</v>
      </c>
      <c r="I19" s="20" t="s">
        <v>342</v>
      </c>
      <c r="J19" s="21">
        <v>0.4</v>
      </c>
      <c r="K19" s="19">
        <v>6.0975599999999998E-2</v>
      </c>
      <c r="L19" s="22"/>
    </row>
    <row r="20" spans="1:12" x14ac:dyDescent="0.3">
      <c r="A20" s="65" t="s">
        <v>1068</v>
      </c>
      <c r="B20" s="65"/>
      <c r="C20" s="20" t="s">
        <v>17</v>
      </c>
      <c r="D20" s="18">
        <v>1</v>
      </c>
      <c r="E20" s="27">
        <v>23</v>
      </c>
      <c r="F20" s="18">
        <v>23</v>
      </c>
      <c r="G20" s="19">
        <v>0.70120000000000005</v>
      </c>
      <c r="H20" s="16" t="s">
        <v>1030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65" t="s">
        <v>1069</v>
      </c>
      <c r="B21" s="65"/>
      <c r="C21" s="20" t="s">
        <v>17</v>
      </c>
      <c r="D21" s="18">
        <v>1</v>
      </c>
      <c r="E21" s="27">
        <v>0.85</v>
      </c>
      <c r="F21" s="18">
        <v>0.85</v>
      </c>
      <c r="G21" s="19">
        <v>2.5899999999999999E-2</v>
      </c>
      <c r="H21" s="16" t="s">
        <v>764</v>
      </c>
      <c r="I21" s="20" t="s">
        <v>319</v>
      </c>
      <c r="J21" s="21">
        <v>0</v>
      </c>
      <c r="K21" s="19">
        <v>0</v>
      </c>
      <c r="L21" s="22"/>
    </row>
    <row r="22" spans="1:12" x14ac:dyDescent="0.3">
      <c r="A22" s="65" t="s">
        <v>1070</v>
      </c>
      <c r="B22" s="65"/>
      <c r="C22" s="20" t="s">
        <v>24</v>
      </c>
      <c r="D22" s="18">
        <v>6</v>
      </c>
      <c r="E22" s="27">
        <v>0.3</v>
      </c>
      <c r="F22" s="18">
        <v>1.8</v>
      </c>
      <c r="G22" s="19">
        <v>5.4900000000000004E-2</v>
      </c>
      <c r="H22" s="16" t="s">
        <v>377</v>
      </c>
      <c r="I22" s="20" t="s">
        <v>342</v>
      </c>
      <c r="J22" s="21">
        <v>0.4</v>
      </c>
      <c r="K22" s="19">
        <v>2.1951200000000001E-2</v>
      </c>
      <c r="L22" s="22"/>
    </row>
    <row r="23" spans="1:12" x14ac:dyDescent="0.3">
      <c r="A23" s="53" t="s">
        <v>304</v>
      </c>
      <c r="B23" s="53"/>
      <c r="C23" s="53"/>
      <c r="D23" s="53"/>
      <c r="E23" s="53"/>
      <c r="F23" s="18">
        <v>30.650000000000002</v>
      </c>
      <c r="G23" s="26"/>
      <c r="H23" s="50" t="s">
        <v>296</v>
      </c>
      <c r="I23" s="50"/>
      <c r="J23" s="50"/>
      <c r="K23" s="19">
        <f>SUM(K19:K22)</f>
        <v>8.2926799999999995E-2</v>
      </c>
    </row>
    <row r="24" spans="1:12" x14ac:dyDescent="0.3">
      <c r="A24" s="55" t="s">
        <v>305</v>
      </c>
      <c r="B24" s="55"/>
      <c r="C24" s="55"/>
      <c r="D24" s="55"/>
      <c r="E24" s="55"/>
      <c r="F24" s="55"/>
      <c r="G24" s="11" t="s">
        <v>279</v>
      </c>
      <c r="H24" s="11" t="s">
        <v>280</v>
      </c>
      <c r="I24" s="51" t="s">
        <v>281</v>
      </c>
      <c r="J24" s="11" t="s">
        <v>282</v>
      </c>
      <c r="K24" s="11" t="s">
        <v>282</v>
      </c>
    </row>
    <row r="25" spans="1:12" x14ac:dyDescent="0.3">
      <c r="A25" s="83" t="s">
        <v>283</v>
      </c>
      <c r="B25" s="83"/>
      <c r="C25" s="14" t="s">
        <v>0</v>
      </c>
      <c r="D25" s="11" t="s">
        <v>1</v>
      </c>
      <c r="E25" s="11" t="s">
        <v>306</v>
      </c>
      <c r="F25" s="11" t="s">
        <v>287</v>
      </c>
      <c r="G25" s="11" t="s">
        <v>288</v>
      </c>
      <c r="H25" s="11" t="s">
        <v>289</v>
      </c>
      <c r="I25" s="51"/>
      <c r="J25" s="11"/>
      <c r="K25" s="11" t="s">
        <v>289</v>
      </c>
    </row>
    <row r="26" spans="1:12" x14ac:dyDescent="0.3">
      <c r="A26" s="65"/>
      <c r="B26" s="65"/>
      <c r="C26" s="20"/>
      <c r="D26" s="17"/>
      <c r="E26" s="18"/>
      <c r="F26" s="18"/>
      <c r="G26" s="19"/>
      <c r="H26" s="16"/>
      <c r="I26" s="20"/>
      <c r="J26" s="21"/>
      <c r="K26" s="19"/>
      <c r="L26" s="22"/>
    </row>
    <row r="27" spans="1:12" x14ac:dyDescent="0.3">
      <c r="A27" s="53" t="s">
        <v>307</v>
      </c>
      <c r="B27" s="53"/>
      <c r="C27" s="53"/>
      <c r="D27" s="53"/>
      <c r="E27" s="53"/>
      <c r="F27" s="18">
        <v>0</v>
      </c>
      <c r="G27" s="26"/>
      <c r="H27" s="50" t="s">
        <v>296</v>
      </c>
      <c r="I27" s="50"/>
      <c r="J27" s="50"/>
      <c r="K27" s="28">
        <f>SUM(K26)</f>
        <v>0</v>
      </c>
    </row>
    <row r="28" spans="1:12" x14ac:dyDescent="0.3">
      <c r="A28" s="78"/>
      <c r="B28" s="81"/>
      <c r="C28" s="30" t="s">
        <v>308</v>
      </c>
      <c r="D28" s="31"/>
      <c r="E28" s="27"/>
      <c r="F28" s="18">
        <v>32.799999999999997</v>
      </c>
      <c r="G28" s="32"/>
      <c r="H28" s="41"/>
      <c r="I28" s="42"/>
      <c r="J28" s="43"/>
      <c r="K28" s="33"/>
    </row>
    <row r="29" spans="1:12" x14ac:dyDescent="0.3">
      <c r="A29" s="79"/>
      <c r="B29" s="84"/>
      <c r="C29" s="30" t="s">
        <v>309</v>
      </c>
      <c r="D29" s="18"/>
      <c r="E29" s="21" t="s">
        <v>310</v>
      </c>
      <c r="F29" s="18">
        <v>6.56</v>
      </c>
      <c r="G29" s="35"/>
      <c r="H29" s="44"/>
      <c r="I29" s="45"/>
      <c r="J29" s="46"/>
      <c r="K29" s="35"/>
    </row>
    <row r="30" spans="1:12" x14ac:dyDescent="0.3">
      <c r="A30" s="79"/>
      <c r="B30" s="84"/>
      <c r="C30" s="30" t="s">
        <v>311</v>
      </c>
      <c r="D30" s="18"/>
      <c r="E30" s="18"/>
      <c r="F30" s="18"/>
      <c r="G30" s="36">
        <v>1</v>
      </c>
      <c r="H30" s="44"/>
      <c r="I30" s="45"/>
      <c r="J30" s="46"/>
      <c r="K30" s="37">
        <v>0.13600000000000001</v>
      </c>
    </row>
    <row r="31" spans="1:12" x14ac:dyDescent="0.3">
      <c r="A31" s="79"/>
      <c r="B31" s="84"/>
      <c r="C31" s="30" t="s">
        <v>312</v>
      </c>
      <c r="D31" s="20"/>
      <c r="E31" s="18"/>
      <c r="F31" s="31">
        <v>39.36</v>
      </c>
      <c r="G31" s="38"/>
      <c r="H31" s="44"/>
      <c r="I31" s="45"/>
      <c r="J31" s="46"/>
      <c r="K31" s="35"/>
    </row>
    <row r="32" spans="1:12" x14ac:dyDescent="0.3">
      <c r="A32" s="79"/>
      <c r="B32" s="84"/>
      <c r="C32" s="30" t="s">
        <v>313</v>
      </c>
      <c r="D32" s="18"/>
      <c r="E32" s="18"/>
      <c r="F32" s="31">
        <f>F31</f>
        <v>39.36</v>
      </c>
      <c r="G32" s="39"/>
      <c r="H32" s="47"/>
      <c r="I32" s="48"/>
      <c r="J32" s="49"/>
      <c r="K32" s="40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  <row r="35" spans="1:6" x14ac:dyDescent="0.3">
      <c r="A35" s="79"/>
      <c r="B35" s="84"/>
      <c r="C35" s="8"/>
      <c r="D35" s="8"/>
      <c r="E35" s="8"/>
      <c r="F35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2:I13"/>
    <mergeCell ref="I11:J11"/>
    <mergeCell ref="E1:F1"/>
    <mergeCell ref="A2:F2"/>
    <mergeCell ref="A22:B22"/>
    <mergeCell ref="A11:E11"/>
    <mergeCell ref="A12:F12"/>
    <mergeCell ref="A18:B18"/>
    <mergeCell ref="A17:F17"/>
    <mergeCell ref="A19:B19"/>
    <mergeCell ref="A20:B20"/>
    <mergeCell ref="A21:B21"/>
    <mergeCell ref="H16:J16"/>
    <mergeCell ref="H23:J23"/>
    <mergeCell ref="I17:I18"/>
    <mergeCell ref="A23:E23"/>
    <mergeCell ref="A24:F24"/>
    <mergeCell ref="A16:E16"/>
    <mergeCell ref="A27:E27"/>
    <mergeCell ref="A26:B26"/>
    <mergeCell ref="H28:J32"/>
    <mergeCell ref="H27:J27"/>
    <mergeCell ref="I24:I25"/>
    <mergeCell ref="A25:B25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2-000000000000}">
  <sheetPr codeName="Hoja2736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153</v>
      </c>
      <c r="B4" s="64"/>
      <c r="C4" s="64"/>
      <c r="D4" s="64"/>
      <c r="E4" s="5" t="s">
        <v>275</v>
      </c>
      <c r="F4" s="6" t="s">
        <v>105</v>
      </c>
      <c r="H4" s="1" t="s">
        <v>1612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0.25</v>
      </c>
      <c r="G9" s="19">
        <v>2.52E-2</v>
      </c>
      <c r="H9" s="16" t="s">
        <v>293</v>
      </c>
      <c r="I9" s="20" t="s">
        <v>294</v>
      </c>
      <c r="J9" s="21">
        <v>1</v>
      </c>
      <c r="K9" s="19">
        <v>2.5176199999999999E-2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0.25</v>
      </c>
      <c r="G10" s="26"/>
      <c r="H10" s="25"/>
      <c r="I10" s="52" t="s">
        <v>296</v>
      </c>
      <c r="J10" s="52"/>
      <c r="K10" s="19">
        <f>SUM(K9)</f>
        <v>2.5176199999999999E-2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0.61</v>
      </c>
      <c r="F13" s="18">
        <v>2.4700000000000002</v>
      </c>
      <c r="G13" s="19">
        <v>0.2487</v>
      </c>
      <c r="H13" s="16" t="s">
        <v>300</v>
      </c>
      <c r="I13" s="20" t="s">
        <v>294</v>
      </c>
      <c r="J13" s="21">
        <v>1</v>
      </c>
      <c r="K13" s="19">
        <v>0.24874120000000002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0.61</v>
      </c>
      <c r="F14" s="18">
        <v>2.5</v>
      </c>
      <c r="G14" s="19">
        <v>0.25180000000000002</v>
      </c>
      <c r="H14" s="16" t="s">
        <v>300</v>
      </c>
      <c r="I14" s="20" t="s">
        <v>294</v>
      </c>
      <c r="J14" s="21">
        <v>1</v>
      </c>
      <c r="K14" s="19">
        <v>0.25176229999999999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4.9700000000000006</v>
      </c>
      <c r="G15" s="26"/>
      <c r="H15" s="50" t="s">
        <v>296</v>
      </c>
      <c r="I15" s="50"/>
      <c r="J15" s="50"/>
      <c r="K15" s="19">
        <f>SUM(K13:K14)</f>
        <v>0.50050349999999999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771</v>
      </c>
      <c r="B18" s="54"/>
      <c r="C18" s="20" t="s">
        <v>17</v>
      </c>
      <c r="D18" s="17">
        <v>1</v>
      </c>
      <c r="E18" s="18">
        <v>2.65</v>
      </c>
      <c r="F18" s="18">
        <v>2.65</v>
      </c>
      <c r="G18" s="19">
        <v>0.26690000000000003</v>
      </c>
      <c r="H18" s="16" t="s">
        <v>772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754</v>
      </c>
      <c r="B19" s="54"/>
      <c r="C19" s="20" t="s">
        <v>17</v>
      </c>
      <c r="D19" s="18">
        <v>1</v>
      </c>
      <c r="E19" s="27">
        <v>1</v>
      </c>
      <c r="F19" s="18">
        <v>1</v>
      </c>
      <c r="G19" s="19">
        <v>0.1007</v>
      </c>
      <c r="H19" s="16" t="s">
        <v>755</v>
      </c>
      <c r="I19" s="20" t="s">
        <v>342</v>
      </c>
      <c r="J19" s="21">
        <v>0.4</v>
      </c>
      <c r="K19" s="19">
        <v>4.0281959999999992E-2</v>
      </c>
      <c r="L19" s="22"/>
    </row>
    <row r="20" spans="1:12" x14ac:dyDescent="0.3">
      <c r="A20" s="54" t="s">
        <v>766</v>
      </c>
      <c r="B20" s="54"/>
      <c r="C20" s="20" t="s">
        <v>17</v>
      </c>
      <c r="D20" s="18">
        <v>0.5</v>
      </c>
      <c r="E20" s="27">
        <v>0.55000000000000004</v>
      </c>
      <c r="F20" s="18">
        <v>0.28000000000000003</v>
      </c>
      <c r="G20" s="19">
        <v>2.8199999999999999E-2</v>
      </c>
      <c r="H20" s="16" t="s">
        <v>767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1072</v>
      </c>
      <c r="B21" s="54"/>
      <c r="C21" s="20" t="s">
        <v>484</v>
      </c>
      <c r="D21" s="18">
        <v>6</v>
      </c>
      <c r="E21" s="27">
        <v>0.13</v>
      </c>
      <c r="F21" s="18">
        <v>0.78</v>
      </c>
      <c r="G21" s="19">
        <v>7.85E-2</v>
      </c>
      <c r="H21" s="16" t="s">
        <v>991</v>
      </c>
      <c r="I21" s="20" t="s">
        <v>342</v>
      </c>
      <c r="J21" s="21">
        <v>0.4</v>
      </c>
      <c r="K21" s="19">
        <v>3.1419920000000004E-2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4.71</v>
      </c>
      <c r="G22" s="26"/>
      <c r="H22" s="50" t="s">
        <v>296</v>
      </c>
      <c r="I22" s="50"/>
      <c r="J22" s="50"/>
      <c r="K22" s="19">
        <f>SUM(K18:K21)</f>
        <v>7.1701879999999996E-2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9.93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1.99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0.59740000000000004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11.92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11.92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2-000000000000}">
  <sheetPr codeName="Hoja2737">
    <pageSetUpPr fitToPage="1"/>
  </sheetPr>
  <dimension ref="A1:IV34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154</v>
      </c>
      <c r="B4" s="64"/>
      <c r="C4" s="64"/>
      <c r="D4" s="64"/>
      <c r="E4" s="5" t="s">
        <v>275</v>
      </c>
      <c r="F4" s="6" t="s">
        <v>105</v>
      </c>
      <c r="H4" s="1" t="s">
        <v>1613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0.24</v>
      </c>
      <c r="G9" s="19">
        <v>2.7699999999999999E-2</v>
      </c>
      <c r="H9" s="16" t="s">
        <v>293</v>
      </c>
      <c r="I9" s="20" t="s">
        <v>294</v>
      </c>
      <c r="J9" s="21">
        <v>1</v>
      </c>
      <c r="K9" s="19">
        <v>2.7713600000000001E-2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0.24</v>
      </c>
      <c r="G10" s="26"/>
      <c r="H10" s="25"/>
      <c r="I10" s="52" t="s">
        <v>296</v>
      </c>
      <c r="J10" s="52"/>
      <c r="K10" s="19">
        <f>SUM(K9)</f>
        <v>2.7713600000000001E-2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0.57899999999999996</v>
      </c>
      <c r="F13" s="18">
        <v>2.34</v>
      </c>
      <c r="G13" s="19">
        <v>0.2702</v>
      </c>
      <c r="H13" s="16" t="s">
        <v>300</v>
      </c>
      <c r="I13" s="20" t="s">
        <v>294</v>
      </c>
      <c r="J13" s="21">
        <v>1</v>
      </c>
      <c r="K13" s="19">
        <v>0.2702079</v>
      </c>
      <c r="L13" s="22"/>
    </row>
    <row r="14" spans="1:15" x14ac:dyDescent="0.3">
      <c r="A14" s="16" t="s">
        <v>753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0.57899999999999996</v>
      </c>
      <c r="F14" s="18">
        <v>2.37</v>
      </c>
      <c r="G14" s="19">
        <v>0.2737</v>
      </c>
      <c r="H14" s="16" t="s">
        <v>300</v>
      </c>
      <c r="I14" s="20" t="s">
        <v>294</v>
      </c>
      <c r="J14" s="21">
        <v>1</v>
      </c>
      <c r="K14" s="19">
        <v>0.27367209999999997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4.71</v>
      </c>
      <c r="G15" s="26"/>
      <c r="H15" s="50" t="s">
        <v>296</v>
      </c>
      <c r="I15" s="50"/>
      <c r="J15" s="50"/>
      <c r="K15" s="19">
        <f>SUM(K13:K14)</f>
        <v>0.54387999999999992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1074</v>
      </c>
      <c r="B18" s="54"/>
      <c r="C18" s="20" t="s">
        <v>17</v>
      </c>
      <c r="D18" s="17">
        <v>1</v>
      </c>
      <c r="E18" s="18">
        <v>1.65</v>
      </c>
      <c r="F18" s="18">
        <v>1.65</v>
      </c>
      <c r="G18" s="19">
        <v>0.1905</v>
      </c>
      <c r="H18" s="16" t="s">
        <v>772</v>
      </c>
      <c r="I18" s="20" t="s">
        <v>319</v>
      </c>
      <c r="J18" s="21">
        <v>0</v>
      </c>
      <c r="K18" s="19">
        <v>0</v>
      </c>
      <c r="L18" s="22"/>
    </row>
    <row r="19" spans="1:12" x14ac:dyDescent="0.3">
      <c r="A19" s="54" t="s">
        <v>754</v>
      </c>
      <c r="B19" s="54"/>
      <c r="C19" s="20" t="s">
        <v>17</v>
      </c>
      <c r="D19" s="18">
        <v>1</v>
      </c>
      <c r="E19" s="27">
        <v>1</v>
      </c>
      <c r="F19" s="18">
        <v>1</v>
      </c>
      <c r="G19" s="19">
        <v>0.11550000000000001</v>
      </c>
      <c r="H19" s="16" t="s">
        <v>755</v>
      </c>
      <c r="I19" s="20" t="s">
        <v>342</v>
      </c>
      <c r="J19" s="21">
        <v>0.4</v>
      </c>
      <c r="K19" s="19">
        <v>4.6189359999999999E-2</v>
      </c>
      <c r="L19" s="22"/>
    </row>
    <row r="20" spans="1:12" x14ac:dyDescent="0.3">
      <c r="A20" s="54" t="s">
        <v>766</v>
      </c>
      <c r="B20" s="54"/>
      <c r="C20" s="20" t="s">
        <v>17</v>
      </c>
      <c r="D20" s="18">
        <v>0.5</v>
      </c>
      <c r="E20" s="27">
        <v>0.55000000000000004</v>
      </c>
      <c r="F20" s="18">
        <v>0.28000000000000003</v>
      </c>
      <c r="G20" s="19">
        <v>3.2300000000000002E-2</v>
      </c>
      <c r="H20" s="16" t="s">
        <v>767</v>
      </c>
      <c r="I20" s="20" t="s">
        <v>319</v>
      </c>
      <c r="J20" s="21">
        <v>0</v>
      </c>
      <c r="K20" s="19">
        <v>0</v>
      </c>
      <c r="L20" s="22"/>
    </row>
    <row r="21" spans="1:12" x14ac:dyDescent="0.3">
      <c r="A21" s="54" t="s">
        <v>1072</v>
      </c>
      <c r="B21" s="54"/>
      <c r="C21" s="20" t="s">
        <v>484</v>
      </c>
      <c r="D21" s="18">
        <v>6</v>
      </c>
      <c r="E21" s="27">
        <v>0.13</v>
      </c>
      <c r="F21" s="18">
        <v>0.78</v>
      </c>
      <c r="G21" s="19">
        <v>9.01E-2</v>
      </c>
      <c r="H21" s="16" t="s">
        <v>991</v>
      </c>
      <c r="I21" s="20" t="s">
        <v>342</v>
      </c>
      <c r="J21" s="21">
        <v>0.4</v>
      </c>
      <c r="K21" s="19">
        <v>3.6027719999999999E-2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3.71</v>
      </c>
      <c r="G22" s="26"/>
      <c r="H22" s="50" t="s">
        <v>296</v>
      </c>
      <c r="I22" s="50"/>
      <c r="J22" s="50"/>
      <c r="K22" s="19">
        <f>SUM(K18:K21)</f>
        <v>8.2217079999999998E-2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56" t="s">
        <v>283</v>
      </c>
      <c r="B24" s="56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54"/>
      <c r="B25" s="54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29"/>
      <c r="B27" s="9"/>
      <c r="C27" s="30" t="s">
        <v>308</v>
      </c>
      <c r="D27" s="31"/>
      <c r="E27" s="27"/>
      <c r="F27" s="18">
        <v>8.66</v>
      </c>
      <c r="G27" s="32"/>
      <c r="H27" s="41"/>
      <c r="I27" s="42"/>
      <c r="J27" s="43"/>
      <c r="K27" s="33"/>
    </row>
    <row r="28" spans="1:12" x14ac:dyDescent="0.3">
      <c r="A28" s="34"/>
      <c r="B28" s="8"/>
      <c r="C28" s="30" t="s">
        <v>309</v>
      </c>
      <c r="D28" s="18"/>
      <c r="E28" s="21" t="s">
        <v>310</v>
      </c>
      <c r="F28" s="18">
        <v>1.73</v>
      </c>
      <c r="G28" s="35"/>
      <c r="H28" s="44"/>
      <c r="I28" s="45"/>
      <c r="J28" s="46"/>
      <c r="K28" s="35"/>
    </row>
    <row r="29" spans="1:12" x14ac:dyDescent="0.3">
      <c r="A29" s="34"/>
      <c r="B29" s="8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0.65380000000000005</v>
      </c>
    </row>
    <row r="30" spans="1:12" x14ac:dyDescent="0.3">
      <c r="A30" s="34"/>
      <c r="B30" s="8"/>
      <c r="C30" s="30" t="s">
        <v>312</v>
      </c>
      <c r="D30" s="20"/>
      <c r="E30" s="18"/>
      <c r="F30" s="31">
        <v>10.39</v>
      </c>
      <c r="G30" s="38"/>
      <c r="H30" s="44"/>
      <c r="I30" s="45"/>
      <c r="J30" s="46"/>
      <c r="K30" s="35"/>
    </row>
    <row r="31" spans="1:12" x14ac:dyDescent="0.3">
      <c r="A31" s="34"/>
      <c r="B31" s="8"/>
      <c r="C31" s="30" t="s">
        <v>313</v>
      </c>
      <c r="D31" s="18"/>
      <c r="E31" s="18"/>
      <c r="F31" s="31">
        <f>F30</f>
        <v>10.39</v>
      </c>
      <c r="G31" s="39"/>
      <c r="H31" s="47"/>
      <c r="I31" s="48"/>
      <c r="J31" s="49"/>
      <c r="K31" s="40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  <row r="34" spans="1:6" x14ac:dyDescent="0.3">
      <c r="A34" s="34"/>
      <c r="B34" s="8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8">
    <mergeCell ref="G2:K2"/>
    <mergeCell ref="A4:D5"/>
    <mergeCell ref="A7:F7"/>
    <mergeCell ref="I7:I8"/>
    <mergeCell ref="I11:I12"/>
    <mergeCell ref="I10:J10"/>
    <mergeCell ref="E1:F1"/>
    <mergeCell ref="A2:F2"/>
    <mergeCell ref="A21:B21"/>
    <mergeCell ref="A10:E10"/>
    <mergeCell ref="A11:F11"/>
    <mergeCell ref="A17:B17"/>
    <mergeCell ref="A16:F16"/>
    <mergeCell ref="A18:B18"/>
    <mergeCell ref="A19:B19"/>
    <mergeCell ref="A20:B20"/>
    <mergeCell ref="H15:J15"/>
    <mergeCell ref="H22:J22"/>
    <mergeCell ref="I16:I17"/>
    <mergeCell ref="A22:E22"/>
    <mergeCell ref="A23:F23"/>
    <mergeCell ref="A15:E15"/>
    <mergeCell ref="A26:E26"/>
    <mergeCell ref="A25:B25"/>
    <mergeCell ref="H27:J31"/>
    <mergeCell ref="H26:J26"/>
    <mergeCell ref="I23:I24"/>
    <mergeCell ref="A24:B24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2-000000000000}">
  <sheetPr codeName="Hoja2738">
    <pageSetUpPr fitToPage="1"/>
  </sheetPr>
  <dimension ref="A1:IV34"/>
  <sheetViews>
    <sheetView topLeftCell="A4" zoomScaleNormal="100" workbookViewId="0">
      <selection activeCell="A4" sqref="A4:D5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155</v>
      </c>
      <c r="B4" s="64"/>
      <c r="C4" s="64"/>
      <c r="D4" s="64"/>
      <c r="E4" s="5" t="s">
        <v>275</v>
      </c>
      <c r="F4" s="6" t="s">
        <v>24</v>
      </c>
      <c r="H4" s="1" t="s">
        <v>1614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0.15</v>
      </c>
      <c r="G9" s="19">
        <v>3.1300000000000001E-2</v>
      </c>
      <c r="H9" s="16" t="s">
        <v>293</v>
      </c>
      <c r="I9" s="20" t="s">
        <v>294</v>
      </c>
      <c r="J9" s="21">
        <v>1</v>
      </c>
      <c r="K9" s="19">
        <v>3.1315200000000001E-2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0.15</v>
      </c>
      <c r="G10" s="26"/>
      <c r="H10" s="25"/>
      <c r="I10" s="52" t="s">
        <v>296</v>
      </c>
      <c r="J10" s="52"/>
      <c r="K10" s="19">
        <f>SUM(K9)</f>
        <v>3.1315200000000001E-2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77" t="s">
        <v>283</v>
      </c>
      <c r="B12" s="77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66" t="s">
        <v>1630</v>
      </c>
      <c r="B13" s="68">
        <v>1</v>
      </c>
      <c r="C13" s="18">
        <v>4.0999999999999996</v>
      </c>
      <c r="D13" s="18">
        <f>IF(ISNUMBER(B13),B13*C13,)</f>
        <v>4.0999999999999996</v>
      </c>
      <c r="E13" s="17">
        <v>0.222</v>
      </c>
      <c r="F13" s="18">
        <v>0.91</v>
      </c>
      <c r="G13" s="19">
        <v>0.19</v>
      </c>
      <c r="H13" s="16" t="s">
        <v>300</v>
      </c>
      <c r="I13" s="20" t="s">
        <v>294</v>
      </c>
      <c r="J13" s="21">
        <v>1</v>
      </c>
      <c r="K13" s="19">
        <v>0.18997910000000001</v>
      </c>
      <c r="L13" s="22"/>
    </row>
    <row r="14" spans="1:15" x14ac:dyDescent="0.3">
      <c r="A14" s="66" t="s">
        <v>1629</v>
      </c>
      <c r="B14" s="68">
        <v>1</v>
      </c>
      <c r="C14" s="18">
        <v>4.55</v>
      </c>
      <c r="D14" s="18">
        <f>IF(ISNUMBER(B14),B14*C14,)</f>
        <v>4.55</v>
      </c>
      <c r="E14" s="17">
        <v>0.222</v>
      </c>
      <c r="F14" s="18">
        <v>1.01</v>
      </c>
      <c r="G14" s="19">
        <v>0.2109</v>
      </c>
      <c r="H14" s="16" t="s">
        <v>300</v>
      </c>
      <c r="I14" s="20" t="s">
        <v>294</v>
      </c>
      <c r="J14" s="21">
        <v>1</v>
      </c>
      <c r="K14" s="19">
        <v>0.21085590000000004</v>
      </c>
      <c r="L14" s="22"/>
    </row>
    <row r="15" spans="1:15" x14ac:dyDescent="0.3">
      <c r="A15" s="66" t="s">
        <v>935</v>
      </c>
      <c r="B15" s="68">
        <v>1</v>
      </c>
      <c r="C15" s="18">
        <v>4.5599999999999996</v>
      </c>
      <c r="D15" s="18">
        <f>IF(ISNUMBER(B15),B15*C15,)</f>
        <v>4.5599999999999996</v>
      </c>
      <c r="E15" s="17">
        <v>0.222</v>
      </c>
      <c r="F15" s="18">
        <v>1.01</v>
      </c>
      <c r="G15" s="19">
        <v>0.2109</v>
      </c>
      <c r="H15" s="16" t="s">
        <v>300</v>
      </c>
      <c r="I15" s="20" t="s">
        <v>294</v>
      </c>
      <c r="J15" s="21">
        <v>1</v>
      </c>
      <c r="K15" s="19">
        <v>0.21085590000000004</v>
      </c>
      <c r="L15" s="22"/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>IF(ISNUMBER(B16),B16*C16,)</f>
        <v>0.45599999999999996</v>
      </c>
      <c r="E16" s="17">
        <v>0.222</v>
      </c>
      <c r="F16" s="18">
        <v>0.1</v>
      </c>
      <c r="G16" s="19">
        <v>2.0899999999999998E-2</v>
      </c>
      <c r="H16" s="16" t="s">
        <v>300</v>
      </c>
      <c r="I16" s="20" t="s">
        <v>294</v>
      </c>
      <c r="J16" s="21">
        <v>1</v>
      </c>
      <c r="K16" s="19">
        <v>2.0876800000000001E-2</v>
      </c>
      <c r="L16" s="22"/>
    </row>
    <row r="17" spans="1:12" x14ac:dyDescent="0.3">
      <c r="A17" s="53" t="s">
        <v>301</v>
      </c>
      <c r="B17" s="53"/>
      <c r="C17" s="53"/>
      <c r="D17" s="53"/>
      <c r="E17" s="53"/>
      <c r="F17" s="18">
        <v>3.03</v>
      </c>
      <c r="G17" s="26"/>
      <c r="H17" s="50" t="s">
        <v>296</v>
      </c>
      <c r="I17" s="50"/>
      <c r="J17" s="50"/>
      <c r="K17" s="19">
        <f>SUM(K13:K16)</f>
        <v>0.63256770000000018</v>
      </c>
    </row>
    <row r="18" spans="1:12" x14ac:dyDescent="0.3">
      <c r="A18" s="55" t="s">
        <v>302</v>
      </c>
      <c r="B18" s="55"/>
      <c r="C18" s="55"/>
      <c r="D18" s="55"/>
      <c r="E18" s="55"/>
      <c r="F18" s="55"/>
      <c r="G18" s="11" t="s">
        <v>279</v>
      </c>
      <c r="H18" s="11" t="s">
        <v>280</v>
      </c>
      <c r="I18" s="51" t="s">
        <v>281</v>
      </c>
      <c r="J18" s="11" t="s">
        <v>282</v>
      </c>
      <c r="K18" s="11" t="s">
        <v>282</v>
      </c>
    </row>
    <row r="19" spans="1:12" x14ac:dyDescent="0.3">
      <c r="A19" s="83" t="s">
        <v>283</v>
      </c>
      <c r="B19" s="83"/>
      <c r="C19" s="14" t="s">
        <v>0</v>
      </c>
      <c r="D19" s="13" t="s">
        <v>1</v>
      </c>
      <c r="E19" s="14" t="s">
        <v>303</v>
      </c>
      <c r="F19" s="14" t="s">
        <v>287</v>
      </c>
      <c r="G19" s="11" t="s">
        <v>288</v>
      </c>
      <c r="H19" s="11" t="s">
        <v>289</v>
      </c>
      <c r="I19" s="51"/>
      <c r="J19" s="11"/>
      <c r="K19" s="11" t="s">
        <v>289</v>
      </c>
    </row>
    <row r="20" spans="1:12" ht="38.4" customHeight="1" x14ac:dyDescent="0.3">
      <c r="A20" s="65" t="s">
        <v>1062</v>
      </c>
      <c r="B20" s="65"/>
      <c r="C20" s="20" t="s">
        <v>24</v>
      </c>
      <c r="D20" s="17">
        <v>2</v>
      </c>
      <c r="E20" s="18">
        <v>0.62</v>
      </c>
      <c r="F20" s="18">
        <v>1.24</v>
      </c>
      <c r="G20" s="19">
        <v>0.25890000000000002</v>
      </c>
      <c r="H20" s="16" t="s">
        <v>928</v>
      </c>
      <c r="I20" s="20" t="s">
        <v>342</v>
      </c>
      <c r="J20" s="21">
        <v>0.4</v>
      </c>
      <c r="K20" s="19">
        <v>0.10354908</v>
      </c>
      <c r="L20" s="22"/>
    </row>
    <row r="21" spans="1:12" ht="38.4" customHeight="1" x14ac:dyDescent="0.3">
      <c r="A21" s="65" t="s">
        <v>1027</v>
      </c>
      <c r="B21" s="65"/>
      <c r="C21" s="20" t="s">
        <v>24</v>
      </c>
      <c r="D21" s="18">
        <v>1</v>
      </c>
      <c r="E21" s="85">
        <v>0.37</v>
      </c>
      <c r="F21" s="18">
        <v>0.37</v>
      </c>
      <c r="G21" s="19">
        <v>7.7199999999999991E-2</v>
      </c>
      <c r="H21" s="16" t="s">
        <v>928</v>
      </c>
      <c r="I21" s="20" t="s">
        <v>342</v>
      </c>
      <c r="J21" s="21">
        <v>0.4</v>
      </c>
      <c r="K21" s="19">
        <v>3.089772E-2</v>
      </c>
      <c r="L21" s="22"/>
    </row>
    <row r="22" spans="1:12" x14ac:dyDescent="0.3">
      <c r="A22" s="53" t="s">
        <v>304</v>
      </c>
      <c r="B22" s="53"/>
      <c r="C22" s="53"/>
      <c r="D22" s="53"/>
      <c r="E22" s="53"/>
      <c r="F22" s="18">
        <v>1.6099999999999999</v>
      </c>
      <c r="G22" s="26"/>
      <c r="H22" s="50" t="s">
        <v>296</v>
      </c>
      <c r="I22" s="50"/>
      <c r="J22" s="50"/>
      <c r="K22" s="19">
        <f>SUM(K20:K21)</f>
        <v>0.13444680000000001</v>
      </c>
    </row>
    <row r="23" spans="1:12" x14ac:dyDescent="0.3">
      <c r="A23" s="55" t="s">
        <v>305</v>
      </c>
      <c r="B23" s="55"/>
      <c r="C23" s="55"/>
      <c r="D23" s="55"/>
      <c r="E23" s="55"/>
      <c r="F23" s="55"/>
      <c r="G23" s="11" t="s">
        <v>279</v>
      </c>
      <c r="H23" s="11" t="s">
        <v>280</v>
      </c>
      <c r="I23" s="51" t="s">
        <v>281</v>
      </c>
      <c r="J23" s="11" t="s">
        <v>282</v>
      </c>
      <c r="K23" s="11" t="s">
        <v>282</v>
      </c>
    </row>
    <row r="24" spans="1:12" x14ac:dyDescent="0.3">
      <c r="A24" s="83" t="s">
        <v>283</v>
      </c>
      <c r="B24" s="83"/>
      <c r="C24" s="14" t="s">
        <v>0</v>
      </c>
      <c r="D24" s="11" t="s">
        <v>1</v>
      </c>
      <c r="E24" s="11" t="s">
        <v>306</v>
      </c>
      <c r="F24" s="11" t="s">
        <v>287</v>
      </c>
      <c r="G24" s="11" t="s">
        <v>288</v>
      </c>
      <c r="H24" s="11" t="s">
        <v>289</v>
      </c>
      <c r="I24" s="51"/>
      <c r="J24" s="11"/>
      <c r="K24" s="11" t="s">
        <v>289</v>
      </c>
    </row>
    <row r="25" spans="1:12" x14ac:dyDescent="0.3">
      <c r="A25" s="65"/>
      <c r="B25" s="65"/>
      <c r="C25" s="20"/>
      <c r="D25" s="17"/>
      <c r="E25" s="18"/>
      <c r="F25" s="18"/>
      <c r="G25" s="19"/>
      <c r="H25" s="16"/>
      <c r="I25" s="20"/>
      <c r="J25" s="21"/>
      <c r="K25" s="19"/>
      <c r="L25" s="22"/>
    </row>
    <row r="26" spans="1:12" x14ac:dyDescent="0.3">
      <c r="A26" s="53" t="s">
        <v>307</v>
      </c>
      <c r="B26" s="53"/>
      <c r="C26" s="53"/>
      <c r="D26" s="53"/>
      <c r="E26" s="53"/>
      <c r="F26" s="18">
        <v>0</v>
      </c>
      <c r="G26" s="26"/>
      <c r="H26" s="50" t="s">
        <v>296</v>
      </c>
      <c r="I26" s="50"/>
      <c r="J26" s="50"/>
      <c r="K26" s="28">
        <f>SUM(K25)</f>
        <v>0</v>
      </c>
    </row>
    <row r="27" spans="1:12" x14ac:dyDescent="0.3">
      <c r="A27" s="78"/>
      <c r="B27" s="81"/>
      <c r="C27" s="30" t="s">
        <v>308</v>
      </c>
      <c r="D27" s="31"/>
      <c r="E27" s="27"/>
      <c r="F27" s="18">
        <v>4.79</v>
      </c>
      <c r="G27" s="32"/>
      <c r="H27" s="41"/>
      <c r="I27" s="42"/>
      <c r="J27" s="43"/>
      <c r="K27" s="33"/>
    </row>
    <row r="28" spans="1:12" x14ac:dyDescent="0.3">
      <c r="A28" s="79"/>
      <c r="B28" s="84"/>
      <c r="C28" s="30" t="s">
        <v>309</v>
      </c>
      <c r="D28" s="18"/>
      <c r="E28" s="21" t="s">
        <v>310</v>
      </c>
      <c r="F28" s="18">
        <v>0.96</v>
      </c>
      <c r="G28" s="35"/>
      <c r="H28" s="44"/>
      <c r="I28" s="45"/>
      <c r="J28" s="46"/>
      <c r="K28" s="35"/>
    </row>
    <row r="29" spans="1:12" x14ac:dyDescent="0.3">
      <c r="A29" s="79"/>
      <c r="B29" s="84"/>
      <c r="C29" s="30" t="s">
        <v>311</v>
      </c>
      <c r="D29" s="18"/>
      <c r="E29" s="18"/>
      <c r="F29" s="18"/>
      <c r="G29" s="36">
        <v>1</v>
      </c>
      <c r="H29" s="44"/>
      <c r="I29" s="45"/>
      <c r="J29" s="46"/>
      <c r="K29" s="37">
        <v>0.79830000000000001</v>
      </c>
    </row>
    <row r="30" spans="1:12" x14ac:dyDescent="0.3">
      <c r="A30" s="79"/>
      <c r="B30" s="84"/>
      <c r="C30" s="30" t="s">
        <v>312</v>
      </c>
      <c r="D30" s="20"/>
      <c r="E30" s="18"/>
      <c r="F30" s="31">
        <v>5.75</v>
      </c>
      <c r="G30" s="38"/>
      <c r="H30" s="44"/>
      <c r="I30" s="45"/>
      <c r="J30" s="46"/>
      <c r="K30" s="35"/>
    </row>
    <row r="31" spans="1:12" x14ac:dyDescent="0.3">
      <c r="A31" s="79"/>
      <c r="B31" s="84"/>
      <c r="C31" s="30" t="s">
        <v>313</v>
      </c>
      <c r="D31" s="18"/>
      <c r="E31" s="18"/>
      <c r="F31" s="31">
        <f>F30</f>
        <v>5.75</v>
      </c>
      <c r="G31" s="39"/>
      <c r="H31" s="47"/>
      <c r="I31" s="48"/>
      <c r="J31" s="49"/>
      <c r="K31" s="40"/>
    </row>
    <row r="32" spans="1:12" x14ac:dyDescent="0.3">
      <c r="A32" s="79"/>
      <c r="B32" s="84"/>
      <c r="C32" s="8"/>
      <c r="D32" s="8"/>
      <c r="E32" s="8"/>
      <c r="F32" s="8"/>
    </row>
    <row r="33" spans="1:6" x14ac:dyDescent="0.3">
      <c r="A33" s="79"/>
      <c r="B33" s="84"/>
      <c r="C33" s="8"/>
      <c r="D33" s="8"/>
      <c r="E33" s="8"/>
      <c r="F33" s="8"/>
    </row>
    <row r="34" spans="1:6" x14ac:dyDescent="0.3">
      <c r="A34" s="79"/>
      <c r="B34" s="84"/>
      <c r="C34" s="8"/>
      <c r="D34" s="8"/>
      <c r="E34" s="8"/>
      <c r="F34" s="8"/>
    </row>
  </sheetData>
  <sheetProtection formatCells="0" formatColumns="0" formatRows="0" insertColumns="0" insertRows="0" insertHyperlinks="0" deleteColumns="0" deleteRows="0" sort="0" autoFilter="0" pivotTables="0"/>
  <mergeCells count="26">
    <mergeCell ref="E1:F1"/>
    <mergeCell ref="A2:F2"/>
    <mergeCell ref="G2:K2"/>
    <mergeCell ref="A4:D5"/>
    <mergeCell ref="A7:F7"/>
    <mergeCell ref="I7:I8"/>
    <mergeCell ref="I11:I12"/>
    <mergeCell ref="I10:J10"/>
    <mergeCell ref="A26:E26"/>
    <mergeCell ref="A25:B25"/>
    <mergeCell ref="A22:E22"/>
    <mergeCell ref="A23:F23"/>
    <mergeCell ref="A24:B24"/>
    <mergeCell ref="A19:B19"/>
    <mergeCell ref="A18:F18"/>
    <mergeCell ref="A20:B20"/>
    <mergeCell ref="A21:B21"/>
    <mergeCell ref="A10:E10"/>
    <mergeCell ref="A11:F11"/>
    <mergeCell ref="A17:E17"/>
    <mergeCell ref="H27:J31"/>
    <mergeCell ref="H26:J26"/>
    <mergeCell ref="I23:I24"/>
    <mergeCell ref="H17:J17"/>
    <mergeCell ref="H22:J22"/>
    <mergeCell ref="I18:I19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76" orientation="landscape" errors="blank" horizontalDpi="8189" verticalDpi="16381" r:id="rId1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2-000000000000}">
  <sheetPr codeName="Hoja2739">
    <pageSetUpPr fitToPage="1"/>
  </sheetPr>
  <dimension ref="A1:IV37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73" customWidth="1"/>
    <col min="2" max="2" width="9.88671875" style="73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76"/>
      <c r="B1" s="80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76" t="s">
        <v>274</v>
      </c>
      <c r="B3" s="80"/>
      <c r="C3" s="2"/>
      <c r="D3" s="2"/>
      <c r="E3" s="2"/>
      <c r="F3" s="4"/>
    </row>
    <row r="4" spans="1:15" ht="15.6" customHeight="1" x14ac:dyDescent="0.3">
      <c r="A4" s="64" t="s">
        <v>156</v>
      </c>
      <c r="B4" s="64"/>
      <c r="C4" s="64"/>
      <c r="D4" s="64"/>
      <c r="E4" s="5" t="s">
        <v>275</v>
      </c>
      <c r="F4" s="6" t="s">
        <v>17</v>
      </c>
      <c r="H4" s="1" t="s">
        <v>1615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76" t="s">
        <v>277</v>
      </c>
      <c r="B6" s="81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77" t="s">
        <v>283</v>
      </c>
      <c r="B8" s="82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66" t="s">
        <v>290</v>
      </c>
      <c r="B9" s="68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0.27</v>
      </c>
      <c r="G9" s="19">
        <v>1.37E-2</v>
      </c>
      <c r="H9" s="16" t="s">
        <v>293</v>
      </c>
      <c r="I9" s="20" t="s">
        <v>294</v>
      </c>
      <c r="J9" s="21">
        <v>1</v>
      </c>
      <c r="K9" s="19">
        <v>1.3650199999999999E-2</v>
      </c>
      <c r="L9" s="22"/>
      <c r="M9" s="23"/>
      <c r="O9" s="24"/>
    </row>
    <row r="10" spans="1:15" x14ac:dyDescent="0.3">
      <c r="A10" s="66" t="s">
        <v>727</v>
      </c>
      <c r="B10" s="68">
        <v>0.25</v>
      </c>
      <c r="C10" s="18">
        <v>1</v>
      </c>
      <c r="D10" s="18">
        <f>IF(ISNUMBER(B10),B10*C10,)</f>
        <v>0.25</v>
      </c>
      <c r="E10" s="17">
        <v>0.25</v>
      </c>
      <c r="F10" s="18">
        <v>0.06</v>
      </c>
      <c r="G10" s="19">
        <v>3.0000000000000001E-3</v>
      </c>
      <c r="H10" s="16" t="s">
        <v>728</v>
      </c>
      <c r="I10" s="20" t="s">
        <v>319</v>
      </c>
      <c r="J10" s="21">
        <v>0</v>
      </c>
      <c r="K10" s="19">
        <v>0</v>
      </c>
      <c r="L10" s="22"/>
    </row>
    <row r="11" spans="1:15" x14ac:dyDescent="0.3">
      <c r="A11" s="66" t="s">
        <v>918</v>
      </c>
      <c r="B11" s="68" t="s">
        <v>919</v>
      </c>
      <c r="C11" s="18" t="s">
        <v>292</v>
      </c>
      <c r="D11" s="18">
        <f>IF(ISNUMBER(B11),B11*C11,)</f>
        <v>0</v>
      </c>
      <c r="E11" s="17" t="s">
        <v>292</v>
      </c>
      <c r="F11" s="18">
        <v>0.11</v>
      </c>
      <c r="G11" s="19">
        <v>5.6000000000000008E-3</v>
      </c>
      <c r="H11" s="16" t="s">
        <v>920</v>
      </c>
      <c r="I11" s="20" t="s">
        <v>319</v>
      </c>
      <c r="J11" s="21">
        <v>0</v>
      </c>
      <c r="K11" s="19">
        <v>0</v>
      </c>
      <c r="L11" s="22"/>
    </row>
    <row r="12" spans="1:15" x14ac:dyDescent="0.3">
      <c r="A12" s="53" t="s">
        <v>295</v>
      </c>
      <c r="B12" s="53"/>
      <c r="C12" s="53"/>
      <c r="D12" s="53"/>
      <c r="E12" s="53"/>
      <c r="F12" s="18">
        <v>0.44</v>
      </c>
      <c r="G12" s="26"/>
      <c r="H12" s="25"/>
      <c r="I12" s="52" t="s">
        <v>296</v>
      </c>
      <c r="J12" s="52"/>
      <c r="K12" s="19">
        <f>SUM(K9:K11)</f>
        <v>1.3650199999999999E-2</v>
      </c>
      <c r="L12" s="8"/>
    </row>
    <row r="13" spans="1:15" x14ac:dyDescent="0.3">
      <c r="A13" s="55" t="s">
        <v>297</v>
      </c>
      <c r="B13" s="55"/>
      <c r="C13" s="55"/>
      <c r="D13" s="55"/>
      <c r="E13" s="55"/>
      <c r="F13" s="55"/>
      <c r="G13" s="11" t="s">
        <v>279</v>
      </c>
      <c r="H13" s="11" t="s">
        <v>280</v>
      </c>
      <c r="I13" s="51" t="s">
        <v>281</v>
      </c>
      <c r="J13" s="11" t="s">
        <v>282</v>
      </c>
      <c r="K13" s="11" t="s">
        <v>282</v>
      </c>
    </row>
    <row r="14" spans="1:15" x14ac:dyDescent="0.3">
      <c r="A14" s="77" t="s">
        <v>283</v>
      </c>
      <c r="B14" s="77" t="s">
        <v>1</v>
      </c>
      <c r="C14" s="11" t="s">
        <v>298</v>
      </c>
      <c r="D14" s="11" t="s">
        <v>285</v>
      </c>
      <c r="E14" s="11" t="s">
        <v>286</v>
      </c>
      <c r="F14" s="11" t="s">
        <v>287</v>
      </c>
      <c r="G14" s="11" t="s">
        <v>288</v>
      </c>
      <c r="H14" s="11" t="s">
        <v>289</v>
      </c>
      <c r="I14" s="51"/>
      <c r="J14" s="11"/>
      <c r="K14" s="11" t="s">
        <v>289</v>
      </c>
    </row>
    <row r="15" spans="1:15" x14ac:dyDescent="0.3">
      <c r="A15" s="66" t="s">
        <v>1630</v>
      </c>
      <c r="B15" s="68">
        <v>1</v>
      </c>
      <c r="C15" s="18">
        <v>4.0999999999999996</v>
      </c>
      <c r="D15" s="18">
        <f t="shared" ref="D15:D20" si="0">IF(ISNUMBER(B15),B15*C15,)</f>
        <v>4.0999999999999996</v>
      </c>
      <c r="E15" s="17">
        <v>0.25</v>
      </c>
      <c r="F15" s="18">
        <v>1.03</v>
      </c>
      <c r="G15" s="19">
        <v>5.21E-2</v>
      </c>
      <c r="H15" s="16" t="s">
        <v>300</v>
      </c>
      <c r="I15" s="20" t="s">
        <v>294</v>
      </c>
      <c r="J15" s="21">
        <v>1</v>
      </c>
      <c r="K15" s="19">
        <v>5.2072800000000002E-2</v>
      </c>
      <c r="L15" s="22"/>
    </row>
    <row r="16" spans="1:15" x14ac:dyDescent="0.3">
      <c r="A16" s="66" t="s">
        <v>921</v>
      </c>
      <c r="B16" s="68">
        <v>0.1</v>
      </c>
      <c r="C16" s="18">
        <v>4.5599999999999996</v>
      </c>
      <c r="D16" s="18">
        <f t="shared" si="0"/>
        <v>0.45599999999999996</v>
      </c>
      <c r="E16" s="17">
        <v>0.25</v>
      </c>
      <c r="F16" s="18">
        <v>0.11</v>
      </c>
      <c r="G16" s="19">
        <v>5.6000000000000008E-3</v>
      </c>
      <c r="H16" s="16" t="s">
        <v>300</v>
      </c>
      <c r="I16" s="20" t="s">
        <v>294</v>
      </c>
      <c r="J16" s="21">
        <v>1</v>
      </c>
      <c r="K16" s="19">
        <v>5.5611999999999997E-3</v>
      </c>
      <c r="L16" s="22"/>
    </row>
    <row r="17" spans="1:12" x14ac:dyDescent="0.3">
      <c r="A17" s="66" t="s">
        <v>993</v>
      </c>
      <c r="B17" s="68">
        <v>1</v>
      </c>
      <c r="C17" s="18">
        <v>4.55</v>
      </c>
      <c r="D17" s="18">
        <f t="shared" si="0"/>
        <v>4.55</v>
      </c>
      <c r="E17" s="17">
        <v>0.25</v>
      </c>
      <c r="F17" s="18">
        <v>1.1399999999999999</v>
      </c>
      <c r="G17" s="19">
        <v>5.7599999999999998E-2</v>
      </c>
      <c r="H17" s="16" t="s">
        <v>300</v>
      </c>
      <c r="I17" s="20" t="s">
        <v>294</v>
      </c>
      <c r="J17" s="21">
        <v>1</v>
      </c>
      <c r="K17" s="19">
        <v>5.7634000000000005E-2</v>
      </c>
      <c r="L17" s="22"/>
    </row>
    <row r="18" spans="1:12" x14ac:dyDescent="0.3">
      <c r="A18" s="66" t="s">
        <v>994</v>
      </c>
      <c r="B18" s="68">
        <v>1</v>
      </c>
      <c r="C18" s="18">
        <v>4.55</v>
      </c>
      <c r="D18" s="18">
        <f t="shared" si="0"/>
        <v>4.55</v>
      </c>
      <c r="E18" s="17">
        <v>0.25</v>
      </c>
      <c r="F18" s="18">
        <v>1.1399999999999999</v>
      </c>
      <c r="G18" s="19">
        <v>5.7599999999999998E-2</v>
      </c>
      <c r="H18" s="16" t="s">
        <v>300</v>
      </c>
      <c r="I18" s="20" t="s">
        <v>294</v>
      </c>
      <c r="J18" s="21">
        <v>1</v>
      </c>
      <c r="K18" s="19">
        <v>5.7634000000000005E-2</v>
      </c>
      <c r="L18" s="22"/>
    </row>
    <row r="19" spans="1:12" x14ac:dyDescent="0.3">
      <c r="A19" s="66" t="s">
        <v>995</v>
      </c>
      <c r="B19" s="68">
        <v>1</v>
      </c>
      <c r="C19" s="18">
        <v>4.0999999999999996</v>
      </c>
      <c r="D19" s="18">
        <f t="shared" si="0"/>
        <v>4.0999999999999996</v>
      </c>
      <c r="E19" s="17">
        <v>0.25</v>
      </c>
      <c r="F19" s="18">
        <v>1.03</v>
      </c>
      <c r="G19" s="19">
        <v>5.21E-2</v>
      </c>
      <c r="H19" s="16" t="s">
        <v>300</v>
      </c>
      <c r="I19" s="20" t="s">
        <v>294</v>
      </c>
      <c r="J19" s="21">
        <v>1</v>
      </c>
      <c r="K19" s="19">
        <v>5.2072800000000002E-2</v>
      </c>
      <c r="L19" s="22"/>
    </row>
    <row r="20" spans="1:12" x14ac:dyDescent="0.3">
      <c r="A20" s="66" t="s">
        <v>299</v>
      </c>
      <c r="B20" s="68">
        <v>1</v>
      </c>
      <c r="C20" s="18">
        <v>4.05</v>
      </c>
      <c r="D20" s="18">
        <f t="shared" si="0"/>
        <v>4.05</v>
      </c>
      <c r="E20" s="17">
        <v>0.22</v>
      </c>
      <c r="F20" s="18">
        <v>0.89</v>
      </c>
      <c r="G20" s="19">
        <v>4.4999999999999998E-2</v>
      </c>
      <c r="H20" s="16" t="s">
        <v>300</v>
      </c>
      <c r="I20" s="20" t="s">
        <v>294</v>
      </c>
      <c r="J20" s="21">
        <v>1</v>
      </c>
      <c r="K20" s="19">
        <v>4.4994899999999997E-2</v>
      </c>
      <c r="L20" s="22"/>
    </row>
    <row r="21" spans="1:12" x14ac:dyDescent="0.3">
      <c r="A21" s="53" t="s">
        <v>301</v>
      </c>
      <c r="B21" s="53"/>
      <c r="C21" s="53"/>
      <c r="D21" s="53"/>
      <c r="E21" s="53"/>
      <c r="F21" s="18">
        <v>5.34</v>
      </c>
      <c r="G21" s="26"/>
      <c r="H21" s="50" t="s">
        <v>296</v>
      </c>
      <c r="I21" s="50"/>
      <c r="J21" s="50"/>
      <c r="K21" s="19">
        <f>SUM(K15:K20)</f>
        <v>0.26996969999999998</v>
      </c>
    </row>
    <row r="22" spans="1:12" x14ac:dyDescent="0.3">
      <c r="A22" s="55" t="s">
        <v>302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83" t="s">
        <v>283</v>
      </c>
      <c r="B23" s="83"/>
      <c r="C23" s="14" t="s">
        <v>0</v>
      </c>
      <c r="D23" s="13" t="s">
        <v>1</v>
      </c>
      <c r="E23" s="14" t="s">
        <v>303</v>
      </c>
      <c r="F23" s="14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ht="27.6" customHeight="1" x14ac:dyDescent="0.3">
      <c r="A24" s="65" t="s">
        <v>1077</v>
      </c>
      <c r="B24" s="65"/>
      <c r="C24" s="20" t="s">
        <v>17</v>
      </c>
      <c r="D24" s="17">
        <v>1</v>
      </c>
      <c r="E24" s="18">
        <v>14</v>
      </c>
      <c r="F24" s="18">
        <v>14</v>
      </c>
      <c r="G24" s="19">
        <v>0.70779999999999998</v>
      </c>
      <c r="H24" s="16" t="s">
        <v>1078</v>
      </c>
      <c r="I24" s="20" t="s">
        <v>319</v>
      </c>
      <c r="J24" s="21">
        <v>0</v>
      </c>
      <c r="K24" s="19">
        <v>0</v>
      </c>
      <c r="L24" s="22"/>
    </row>
    <row r="25" spans="1:12" x14ac:dyDescent="0.3">
      <c r="A25" s="53" t="s">
        <v>304</v>
      </c>
      <c r="B25" s="53"/>
      <c r="C25" s="53"/>
      <c r="D25" s="53"/>
      <c r="E25" s="53"/>
      <c r="F25" s="18">
        <v>14</v>
      </c>
      <c r="G25" s="26"/>
      <c r="H25" s="50" t="s">
        <v>296</v>
      </c>
      <c r="I25" s="50"/>
      <c r="J25" s="50"/>
      <c r="K25" s="19">
        <f>SUM(K24)</f>
        <v>0</v>
      </c>
    </row>
    <row r="26" spans="1:12" x14ac:dyDescent="0.3">
      <c r="A26" s="55" t="s">
        <v>305</v>
      </c>
      <c r="B26" s="55"/>
      <c r="C26" s="55"/>
      <c r="D26" s="55"/>
      <c r="E26" s="55"/>
      <c r="F26" s="55"/>
      <c r="G26" s="11" t="s">
        <v>279</v>
      </c>
      <c r="H26" s="11" t="s">
        <v>280</v>
      </c>
      <c r="I26" s="51" t="s">
        <v>281</v>
      </c>
      <c r="J26" s="11" t="s">
        <v>282</v>
      </c>
      <c r="K26" s="11" t="s">
        <v>282</v>
      </c>
    </row>
    <row r="27" spans="1:12" x14ac:dyDescent="0.3">
      <c r="A27" s="83" t="s">
        <v>283</v>
      </c>
      <c r="B27" s="83"/>
      <c r="C27" s="14" t="s">
        <v>0</v>
      </c>
      <c r="D27" s="11" t="s">
        <v>1</v>
      </c>
      <c r="E27" s="11" t="s">
        <v>306</v>
      </c>
      <c r="F27" s="11" t="s">
        <v>287</v>
      </c>
      <c r="G27" s="11" t="s">
        <v>288</v>
      </c>
      <c r="H27" s="11" t="s">
        <v>289</v>
      </c>
      <c r="I27" s="51"/>
      <c r="J27" s="11"/>
      <c r="K27" s="11" t="s">
        <v>289</v>
      </c>
    </row>
    <row r="28" spans="1:12" x14ac:dyDescent="0.3">
      <c r="A28" s="65"/>
      <c r="B28" s="65"/>
      <c r="C28" s="20"/>
      <c r="D28" s="17"/>
      <c r="E28" s="18"/>
      <c r="F28" s="18"/>
      <c r="G28" s="19"/>
      <c r="H28" s="16"/>
      <c r="I28" s="20"/>
      <c r="J28" s="21"/>
      <c r="K28" s="19"/>
      <c r="L28" s="22"/>
    </row>
    <row r="29" spans="1:12" x14ac:dyDescent="0.3">
      <c r="A29" s="53" t="s">
        <v>307</v>
      </c>
      <c r="B29" s="53"/>
      <c r="C29" s="53"/>
      <c r="D29" s="53"/>
      <c r="E29" s="53"/>
      <c r="F29" s="18">
        <v>0</v>
      </c>
      <c r="G29" s="26"/>
      <c r="H29" s="50" t="s">
        <v>296</v>
      </c>
      <c r="I29" s="50"/>
      <c r="J29" s="50"/>
      <c r="K29" s="28">
        <f>SUM(K28)</f>
        <v>0</v>
      </c>
    </row>
    <row r="30" spans="1:12" x14ac:dyDescent="0.3">
      <c r="A30" s="78"/>
      <c r="B30" s="81"/>
      <c r="C30" s="30" t="s">
        <v>308</v>
      </c>
      <c r="D30" s="31"/>
      <c r="E30" s="27"/>
      <c r="F30" s="18">
        <v>19.78</v>
      </c>
      <c r="G30" s="32"/>
      <c r="H30" s="41"/>
      <c r="I30" s="42"/>
      <c r="J30" s="43"/>
      <c r="K30" s="33"/>
    </row>
    <row r="31" spans="1:12" x14ac:dyDescent="0.3">
      <c r="A31" s="79"/>
      <c r="B31" s="84"/>
      <c r="C31" s="30" t="s">
        <v>309</v>
      </c>
      <c r="D31" s="18"/>
      <c r="E31" s="21" t="s">
        <v>310</v>
      </c>
      <c r="F31" s="18">
        <v>3.96</v>
      </c>
      <c r="G31" s="35"/>
      <c r="H31" s="44"/>
      <c r="I31" s="45"/>
      <c r="J31" s="46"/>
      <c r="K31" s="35"/>
    </row>
    <row r="32" spans="1:12" x14ac:dyDescent="0.3">
      <c r="A32" s="79"/>
      <c r="B32" s="84"/>
      <c r="C32" s="30" t="s">
        <v>311</v>
      </c>
      <c r="D32" s="18"/>
      <c r="E32" s="18"/>
      <c r="F32" s="18"/>
      <c r="G32" s="36">
        <v>1</v>
      </c>
      <c r="H32" s="44"/>
      <c r="I32" s="45"/>
      <c r="J32" s="46"/>
      <c r="K32" s="37">
        <v>0.28360000000000002</v>
      </c>
    </row>
    <row r="33" spans="1:11" x14ac:dyDescent="0.3">
      <c r="A33" s="79"/>
      <c r="B33" s="84"/>
      <c r="C33" s="30" t="s">
        <v>312</v>
      </c>
      <c r="D33" s="20"/>
      <c r="E33" s="18"/>
      <c r="F33" s="31">
        <v>23.740000000000002</v>
      </c>
      <c r="G33" s="38"/>
      <c r="H33" s="44"/>
      <c r="I33" s="45"/>
      <c r="J33" s="46"/>
      <c r="K33" s="35"/>
    </row>
    <row r="34" spans="1:11" x14ac:dyDescent="0.3">
      <c r="A34" s="79"/>
      <c r="B34" s="84"/>
      <c r="C34" s="30" t="s">
        <v>313</v>
      </c>
      <c r="D34" s="18"/>
      <c r="E34" s="18"/>
      <c r="F34" s="31">
        <f>F33</f>
        <v>23.740000000000002</v>
      </c>
      <c r="G34" s="39"/>
      <c r="H34" s="47"/>
      <c r="I34" s="48"/>
      <c r="J34" s="49"/>
      <c r="K34" s="40"/>
    </row>
    <row r="35" spans="1:11" x14ac:dyDescent="0.3">
      <c r="A35" s="79"/>
      <c r="B35" s="84"/>
      <c r="C35" s="8"/>
      <c r="D35" s="8"/>
      <c r="E35" s="8"/>
      <c r="F35" s="8"/>
    </row>
    <row r="36" spans="1:11" x14ac:dyDescent="0.3">
      <c r="A36" s="79"/>
      <c r="B36" s="84"/>
      <c r="C36" s="8"/>
      <c r="D36" s="8"/>
      <c r="E36" s="8"/>
      <c r="F36" s="8"/>
    </row>
    <row r="37" spans="1:11" x14ac:dyDescent="0.3">
      <c r="A37" s="79"/>
      <c r="B37" s="84"/>
      <c r="C37" s="8"/>
      <c r="D37" s="8"/>
      <c r="E37" s="8"/>
      <c r="F37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3:I14"/>
    <mergeCell ref="I12:J12"/>
    <mergeCell ref="A29:E29"/>
    <mergeCell ref="A28:B28"/>
    <mergeCell ref="A25:E25"/>
    <mergeCell ref="A26:F26"/>
    <mergeCell ref="A27:B27"/>
    <mergeCell ref="A23:B23"/>
    <mergeCell ref="A22:F22"/>
    <mergeCell ref="A24:B24"/>
    <mergeCell ref="A12:E12"/>
    <mergeCell ref="A13:F13"/>
    <mergeCell ref="A21:E21"/>
    <mergeCell ref="H30:J34"/>
    <mergeCell ref="H29:J29"/>
    <mergeCell ref="I26:I27"/>
    <mergeCell ref="H21:J21"/>
    <mergeCell ref="H25:J25"/>
    <mergeCell ref="I22:I23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0" orientation="landscape" errors="blank" horizontalDpi="8189" verticalDpi="16381" r:id="rId1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2-000000000000}">
  <sheetPr codeName="Hoja2740">
    <pageSetUpPr fitToPage="1"/>
  </sheetPr>
  <dimension ref="A1:IV30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267</v>
      </c>
      <c r="B4" s="64"/>
      <c r="C4" s="64"/>
      <c r="D4" s="64"/>
      <c r="E4" s="5" t="s">
        <v>275</v>
      </c>
      <c r="F4" s="6" t="s">
        <v>17</v>
      </c>
      <c r="H4" s="1" t="s">
        <v>1616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/>
      <c r="B13" s="17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1617</v>
      </c>
      <c r="B17" s="54"/>
      <c r="C17" s="20" t="s">
        <v>546</v>
      </c>
      <c r="D17" s="17">
        <v>1</v>
      </c>
      <c r="E17" s="18">
        <v>83.6</v>
      </c>
      <c r="F17" s="18">
        <v>83.6</v>
      </c>
      <c r="G17" s="19">
        <v>1</v>
      </c>
      <c r="H17" s="16" t="s">
        <v>1618</v>
      </c>
      <c r="I17" s="20" t="s">
        <v>294</v>
      </c>
      <c r="J17" s="21">
        <v>1</v>
      </c>
      <c r="K17" s="19">
        <v>1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83.6</v>
      </c>
      <c r="G18" s="26"/>
      <c r="H18" s="50" t="s">
        <v>296</v>
      </c>
      <c r="I18" s="50"/>
      <c r="J18" s="50"/>
      <c r="K18" s="19">
        <f>SUM(K17)</f>
        <v>1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83.6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16.72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100.32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100.32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2-000000000000}">
  <sheetPr codeName="Hoja2741">
    <pageSetUpPr fitToPage="1"/>
  </sheetPr>
  <dimension ref="A1:IV33"/>
  <sheetViews>
    <sheetView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5" x14ac:dyDescent="0.3">
      <c r="A1" s="2"/>
      <c r="B1" s="3"/>
      <c r="C1" s="2"/>
      <c r="D1" s="2"/>
      <c r="E1" s="57"/>
      <c r="F1" s="57"/>
    </row>
    <row r="2" spans="1:15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5" ht="12.6" customHeight="1" x14ac:dyDescent="0.3">
      <c r="A3" s="2" t="s">
        <v>274</v>
      </c>
      <c r="B3" s="3"/>
      <c r="C3" s="2"/>
      <c r="D3" s="2"/>
      <c r="E3" s="2"/>
      <c r="F3" s="4"/>
    </row>
    <row r="4" spans="1:15" ht="15.6" customHeight="1" x14ac:dyDescent="0.3">
      <c r="A4" s="64" t="s">
        <v>268</v>
      </c>
      <c r="B4" s="64"/>
      <c r="C4" s="64"/>
      <c r="D4" s="64"/>
      <c r="E4" s="5" t="s">
        <v>275</v>
      </c>
      <c r="F4" s="6" t="s">
        <v>24</v>
      </c>
      <c r="H4" s="1" t="s">
        <v>1619</v>
      </c>
      <c r="K4" s="7"/>
    </row>
    <row r="5" spans="1:15" x14ac:dyDescent="0.3">
      <c r="A5" s="64"/>
      <c r="B5" s="64"/>
      <c r="C5" s="64"/>
      <c r="D5" s="64"/>
      <c r="E5" s="8"/>
      <c r="F5" s="8"/>
    </row>
    <row r="6" spans="1:15" x14ac:dyDescent="0.3">
      <c r="A6" s="2" t="s">
        <v>277</v>
      </c>
      <c r="B6" s="9"/>
      <c r="C6" s="10"/>
      <c r="D6" s="10"/>
      <c r="E6" s="9"/>
      <c r="F6" s="10"/>
    </row>
    <row r="7" spans="1:15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5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5" x14ac:dyDescent="0.3">
      <c r="A9" s="16" t="s">
        <v>290</v>
      </c>
      <c r="B9" s="17" t="s">
        <v>291</v>
      </c>
      <c r="C9" s="18" t="s">
        <v>292</v>
      </c>
      <c r="D9" s="18">
        <f>IF(ISNUMBER(B9),B9*C9,)</f>
        <v>0</v>
      </c>
      <c r="E9" s="17" t="s">
        <v>292</v>
      </c>
      <c r="F9" s="18">
        <v>0.08</v>
      </c>
      <c r="G9" s="19">
        <v>1.54E-2</v>
      </c>
      <c r="H9" s="16" t="s">
        <v>293</v>
      </c>
      <c r="I9" s="20" t="s">
        <v>294</v>
      </c>
      <c r="J9" s="21">
        <v>1</v>
      </c>
      <c r="K9" s="19">
        <v>1.5414300000000001E-2</v>
      </c>
      <c r="L9" s="22"/>
      <c r="M9" s="23"/>
      <c r="O9" s="24"/>
    </row>
    <row r="10" spans="1:15" x14ac:dyDescent="0.3">
      <c r="A10" s="53" t="s">
        <v>295</v>
      </c>
      <c r="B10" s="53"/>
      <c r="C10" s="53"/>
      <c r="D10" s="53"/>
      <c r="E10" s="53"/>
      <c r="F10" s="18">
        <v>0.08</v>
      </c>
      <c r="G10" s="26"/>
      <c r="H10" s="25"/>
      <c r="I10" s="52" t="s">
        <v>296</v>
      </c>
      <c r="J10" s="52"/>
      <c r="K10" s="19">
        <f>SUM(K9)</f>
        <v>1.5414300000000001E-2</v>
      </c>
      <c r="L10" s="8"/>
    </row>
    <row r="11" spans="1:15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5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5" x14ac:dyDescent="0.3">
      <c r="A13" s="16" t="s">
        <v>299</v>
      </c>
      <c r="B13" s="17">
        <v>1</v>
      </c>
      <c r="C13" s="18">
        <v>4.05</v>
      </c>
      <c r="D13" s="18">
        <f>IF(ISNUMBER(B13),B13*C13,)</f>
        <v>4.05</v>
      </c>
      <c r="E13" s="17">
        <v>0.193</v>
      </c>
      <c r="F13" s="18">
        <v>0.78</v>
      </c>
      <c r="G13" s="19">
        <v>0.15029999999999999</v>
      </c>
      <c r="H13" s="16" t="s">
        <v>300</v>
      </c>
      <c r="I13" s="20" t="s">
        <v>294</v>
      </c>
      <c r="J13" s="21">
        <v>1</v>
      </c>
      <c r="K13" s="19">
        <v>0.15028900000000001</v>
      </c>
      <c r="L13" s="22"/>
    </row>
    <row r="14" spans="1:15" x14ac:dyDescent="0.3">
      <c r="A14" s="16" t="s">
        <v>315</v>
      </c>
      <c r="B14" s="17">
        <v>1</v>
      </c>
      <c r="C14" s="18">
        <v>4.0999999999999996</v>
      </c>
      <c r="D14" s="18">
        <f>IF(ISNUMBER(B14),B14*C14,)</f>
        <v>4.0999999999999996</v>
      </c>
      <c r="E14" s="17">
        <v>0.19400000000000001</v>
      </c>
      <c r="F14" s="18">
        <v>0.8</v>
      </c>
      <c r="G14" s="19">
        <v>0.15410000000000001</v>
      </c>
      <c r="H14" s="16" t="s">
        <v>300</v>
      </c>
      <c r="I14" s="20" t="s">
        <v>294</v>
      </c>
      <c r="J14" s="21">
        <v>1</v>
      </c>
      <c r="K14" s="19">
        <v>0.15414260000000002</v>
      </c>
      <c r="L14" s="22"/>
    </row>
    <row r="15" spans="1:15" x14ac:dyDescent="0.3">
      <c r="A15" s="53" t="s">
        <v>301</v>
      </c>
      <c r="B15" s="53"/>
      <c r="C15" s="53"/>
      <c r="D15" s="53"/>
      <c r="E15" s="53"/>
      <c r="F15" s="18">
        <v>1.58</v>
      </c>
      <c r="G15" s="26"/>
      <c r="H15" s="50" t="s">
        <v>296</v>
      </c>
      <c r="I15" s="50"/>
      <c r="J15" s="50"/>
      <c r="K15" s="19">
        <f>SUM(K13:K14)</f>
        <v>0.30443160000000002</v>
      </c>
    </row>
    <row r="16" spans="1:15" x14ac:dyDescent="0.3">
      <c r="A16" s="55" t="s">
        <v>302</v>
      </c>
      <c r="B16" s="55"/>
      <c r="C16" s="55"/>
      <c r="D16" s="55"/>
      <c r="E16" s="55"/>
      <c r="F16" s="55"/>
      <c r="G16" s="11" t="s">
        <v>279</v>
      </c>
      <c r="H16" s="11" t="s">
        <v>280</v>
      </c>
      <c r="I16" s="51" t="s">
        <v>281</v>
      </c>
      <c r="J16" s="11" t="s">
        <v>282</v>
      </c>
      <c r="K16" s="11" t="s">
        <v>282</v>
      </c>
    </row>
    <row r="17" spans="1:12" x14ac:dyDescent="0.3">
      <c r="A17" s="56" t="s">
        <v>283</v>
      </c>
      <c r="B17" s="56"/>
      <c r="C17" s="14" t="s">
        <v>0</v>
      </c>
      <c r="D17" s="13" t="s">
        <v>1</v>
      </c>
      <c r="E17" s="14" t="s">
        <v>303</v>
      </c>
      <c r="F17" s="14" t="s">
        <v>287</v>
      </c>
      <c r="G17" s="11" t="s">
        <v>288</v>
      </c>
      <c r="H17" s="11" t="s">
        <v>289</v>
      </c>
      <c r="I17" s="51"/>
      <c r="J17" s="11"/>
      <c r="K17" s="11" t="s">
        <v>289</v>
      </c>
    </row>
    <row r="18" spans="1:12" ht="12.75" customHeight="1" x14ac:dyDescent="0.3">
      <c r="A18" s="54" t="s">
        <v>389</v>
      </c>
      <c r="B18" s="54"/>
      <c r="C18" s="20" t="s">
        <v>325</v>
      </c>
      <c r="D18" s="17">
        <v>2.5000000000000001E-2</v>
      </c>
      <c r="E18" s="18">
        <v>1.18</v>
      </c>
      <c r="F18" s="18">
        <v>0.03</v>
      </c>
      <c r="G18" s="19">
        <v>5.7999999999999996E-3</v>
      </c>
      <c r="H18" s="16" t="s">
        <v>341</v>
      </c>
      <c r="I18" s="20" t="s">
        <v>342</v>
      </c>
      <c r="J18" s="21">
        <v>0.4</v>
      </c>
      <c r="K18" s="19">
        <v>2.3121200000000004E-3</v>
      </c>
      <c r="L18" s="22"/>
    </row>
    <row r="19" spans="1:12" x14ac:dyDescent="0.3">
      <c r="A19" s="54" t="s">
        <v>1620</v>
      </c>
      <c r="B19" s="54"/>
      <c r="C19" s="20" t="s">
        <v>376</v>
      </c>
      <c r="D19" s="18">
        <v>1</v>
      </c>
      <c r="E19" s="27">
        <v>0.4</v>
      </c>
      <c r="F19" s="18">
        <v>0.4</v>
      </c>
      <c r="G19" s="19">
        <v>7.7100000000000002E-2</v>
      </c>
      <c r="H19" s="16" t="s">
        <v>337</v>
      </c>
      <c r="I19" s="20" t="s">
        <v>294</v>
      </c>
      <c r="J19" s="21">
        <v>1</v>
      </c>
      <c r="K19" s="19">
        <v>7.7071300000000009E-2</v>
      </c>
      <c r="L19" s="22"/>
    </row>
    <row r="20" spans="1:12" x14ac:dyDescent="0.3">
      <c r="A20" s="54" t="s">
        <v>1100</v>
      </c>
      <c r="B20" s="54"/>
      <c r="C20" s="20" t="s">
        <v>17</v>
      </c>
      <c r="D20" s="18">
        <v>1</v>
      </c>
      <c r="E20" s="27">
        <v>3.1</v>
      </c>
      <c r="F20" s="18">
        <v>3.1</v>
      </c>
      <c r="G20" s="19">
        <v>0.59729999999999994</v>
      </c>
      <c r="H20" s="16" t="s">
        <v>337</v>
      </c>
      <c r="I20" s="20" t="s">
        <v>294</v>
      </c>
      <c r="J20" s="21">
        <v>1</v>
      </c>
      <c r="K20" s="19">
        <v>0.59730249999999996</v>
      </c>
      <c r="L20" s="22"/>
    </row>
    <row r="21" spans="1:12" x14ac:dyDescent="0.3">
      <c r="A21" s="53" t="s">
        <v>304</v>
      </c>
      <c r="B21" s="53"/>
      <c r="C21" s="53"/>
      <c r="D21" s="53"/>
      <c r="E21" s="53"/>
      <c r="F21" s="18">
        <v>3.5300000000000002</v>
      </c>
      <c r="G21" s="26"/>
      <c r="H21" s="50" t="s">
        <v>296</v>
      </c>
      <c r="I21" s="50"/>
      <c r="J21" s="50"/>
      <c r="K21" s="19">
        <f>SUM(K18:K20)</f>
        <v>0.67668591999999994</v>
      </c>
    </row>
    <row r="22" spans="1:12" x14ac:dyDescent="0.3">
      <c r="A22" s="55" t="s">
        <v>305</v>
      </c>
      <c r="B22" s="55"/>
      <c r="C22" s="55"/>
      <c r="D22" s="55"/>
      <c r="E22" s="55"/>
      <c r="F22" s="55"/>
      <c r="G22" s="11" t="s">
        <v>279</v>
      </c>
      <c r="H22" s="11" t="s">
        <v>280</v>
      </c>
      <c r="I22" s="51" t="s">
        <v>281</v>
      </c>
      <c r="J22" s="11" t="s">
        <v>282</v>
      </c>
      <c r="K22" s="11" t="s">
        <v>282</v>
      </c>
    </row>
    <row r="23" spans="1:12" x14ac:dyDescent="0.3">
      <c r="A23" s="56" t="s">
        <v>283</v>
      </c>
      <c r="B23" s="56"/>
      <c r="C23" s="14" t="s">
        <v>0</v>
      </c>
      <c r="D23" s="11" t="s">
        <v>1</v>
      </c>
      <c r="E23" s="11" t="s">
        <v>306</v>
      </c>
      <c r="F23" s="11" t="s">
        <v>287</v>
      </c>
      <c r="G23" s="11" t="s">
        <v>288</v>
      </c>
      <c r="H23" s="11" t="s">
        <v>289</v>
      </c>
      <c r="I23" s="51"/>
      <c r="J23" s="11"/>
      <c r="K23" s="11" t="s">
        <v>289</v>
      </c>
    </row>
    <row r="24" spans="1:12" x14ac:dyDescent="0.3">
      <c r="A24" s="54"/>
      <c r="B24" s="54"/>
      <c r="C24" s="20"/>
      <c r="D24" s="17"/>
      <c r="E24" s="18"/>
      <c r="F24" s="18"/>
      <c r="G24" s="19"/>
      <c r="H24" s="16"/>
      <c r="I24" s="20"/>
      <c r="J24" s="21"/>
      <c r="K24" s="19"/>
      <c r="L24" s="22"/>
    </row>
    <row r="25" spans="1:12" x14ac:dyDescent="0.3">
      <c r="A25" s="53" t="s">
        <v>307</v>
      </c>
      <c r="B25" s="53"/>
      <c r="C25" s="53"/>
      <c r="D25" s="53"/>
      <c r="E25" s="53"/>
      <c r="F25" s="18">
        <v>0</v>
      </c>
      <c r="G25" s="26"/>
      <c r="H25" s="50" t="s">
        <v>296</v>
      </c>
      <c r="I25" s="50"/>
      <c r="J25" s="50"/>
      <c r="K25" s="28">
        <f>SUM(K24)</f>
        <v>0</v>
      </c>
    </row>
    <row r="26" spans="1:12" x14ac:dyDescent="0.3">
      <c r="A26" s="29"/>
      <c r="B26" s="9"/>
      <c r="C26" s="30" t="s">
        <v>308</v>
      </c>
      <c r="D26" s="31"/>
      <c r="E26" s="27"/>
      <c r="F26" s="18">
        <v>5.19</v>
      </c>
      <c r="G26" s="32"/>
      <c r="H26" s="41"/>
      <c r="I26" s="42"/>
      <c r="J26" s="43"/>
      <c r="K26" s="33"/>
    </row>
    <row r="27" spans="1:12" x14ac:dyDescent="0.3">
      <c r="A27" s="34"/>
      <c r="B27" s="8"/>
      <c r="C27" s="30" t="s">
        <v>309</v>
      </c>
      <c r="D27" s="18"/>
      <c r="E27" s="21" t="s">
        <v>310</v>
      </c>
      <c r="F27" s="18">
        <v>1.04</v>
      </c>
      <c r="G27" s="35"/>
      <c r="H27" s="44"/>
      <c r="I27" s="45"/>
      <c r="J27" s="46"/>
      <c r="K27" s="35"/>
    </row>
    <row r="28" spans="1:12" x14ac:dyDescent="0.3">
      <c r="A28" s="34"/>
      <c r="B28" s="8"/>
      <c r="C28" s="30" t="s">
        <v>311</v>
      </c>
      <c r="D28" s="18"/>
      <c r="E28" s="18"/>
      <c r="F28" s="18"/>
      <c r="G28" s="36">
        <v>1</v>
      </c>
      <c r="H28" s="44"/>
      <c r="I28" s="45"/>
      <c r="J28" s="46"/>
      <c r="K28" s="37">
        <v>0.99650000000000005</v>
      </c>
    </row>
    <row r="29" spans="1:12" x14ac:dyDescent="0.3">
      <c r="A29" s="34"/>
      <c r="B29" s="8"/>
      <c r="C29" s="30" t="s">
        <v>312</v>
      </c>
      <c r="D29" s="20"/>
      <c r="E29" s="18"/>
      <c r="F29" s="31">
        <v>6.23</v>
      </c>
      <c r="G29" s="38"/>
      <c r="H29" s="44"/>
      <c r="I29" s="45"/>
      <c r="J29" s="46"/>
      <c r="K29" s="35"/>
    </row>
    <row r="30" spans="1:12" x14ac:dyDescent="0.3">
      <c r="A30" s="34"/>
      <c r="B30" s="8"/>
      <c r="C30" s="30" t="s">
        <v>313</v>
      </c>
      <c r="D30" s="18"/>
      <c r="E30" s="18"/>
      <c r="F30" s="31">
        <f>F29</f>
        <v>6.23</v>
      </c>
      <c r="G30" s="39"/>
      <c r="H30" s="47"/>
      <c r="I30" s="48"/>
      <c r="J30" s="49"/>
      <c r="K30" s="40"/>
    </row>
    <row r="31" spans="1:12" x14ac:dyDescent="0.3">
      <c r="A31" s="34"/>
      <c r="B31" s="8"/>
      <c r="C31" s="8"/>
      <c r="D31" s="8"/>
      <c r="E31" s="8"/>
      <c r="F31" s="8"/>
    </row>
    <row r="32" spans="1:12" x14ac:dyDescent="0.3">
      <c r="A32" s="34"/>
      <c r="B32" s="8"/>
      <c r="C32" s="8"/>
      <c r="D32" s="8"/>
      <c r="E32" s="8"/>
      <c r="F32" s="8"/>
    </row>
    <row r="33" spans="1:6" x14ac:dyDescent="0.3">
      <c r="A33" s="34"/>
      <c r="B33" s="8"/>
      <c r="C33" s="8"/>
      <c r="D33" s="8"/>
      <c r="E33" s="8"/>
      <c r="F33" s="8"/>
    </row>
  </sheetData>
  <sheetProtection formatCells="0" formatColumns="0" formatRows="0" insertColumns="0" insertRows="0" insertHyperlinks="0" deleteColumns="0" deleteRows="0" sort="0" autoFilter="0" pivotTables="0"/>
  <mergeCells count="27">
    <mergeCell ref="E1:F1"/>
    <mergeCell ref="A2:F2"/>
    <mergeCell ref="G2:K2"/>
    <mergeCell ref="A4:D5"/>
    <mergeCell ref="A7:F7"/>
    <mergeCell ref="I7:I8"/>
    <mergeCell ref="I11:I12"/>
    <mergeCell ref="I10:J10"/>
    <mergeCell ref="A25:E25"/>
    <mergeCell ref="A24:B24"/>
    <mergeCell ref="A21:E21"/>
    <mergeCell ref="A22:F22"/>
    <mergeCell ref="A23:B23"/>
    <mergeCell ref="A17:B17"/>
    <mergeCell ref="A16:F16"/>
    <mergeCell ref="A18:B18"/>
    <mergeCell ref="A19:B19"/>
    <mergeCell ref="A20:B20"/>
    <mergeCell ref="A10:E10"/>
    <mergeCell ref="A11:F11"/>
    <mergeCell ref="A15:E15"/>
    <mergeCell ref="H26:J30"/>
    <mergeCell ref="H25:J25"/>
    <mergeCell ref="I22:I23"/>
    <mergeCell ref="H15:J15"/>
    <mergeCell ref="H21:J21"/>
    <mergeCell ref="I16:I17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2-000000000000}">
  <sheetPr codeName="Hoja2742">
    <pageSetUpPr fitToPage="1"/>
  </sheetPr>
  <dimension ref="A1:IV30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269</v>
      </c>
      <c r="B4" s="64"/>
      <c r="C4" s="64"/>
      <c r="D4" s="64"/>
      <c r="E4" s="5" t="s">
        <v>275</v>
      </c>
      <c r="F4" s="6" t="s">
        <v>17</v>
      </c>
      <c r="H4" s="1" t="s">
        <v>1621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/>
      <c r="B13" s="17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1622</v>
      </c>
      <c r="B17" s="54"/>
      <c r="C17" s="20" t="s">
        <v>546</v>
      </c>
      <c r="D17" s="17">
        <v>1</v>
      </c>
      <c r="E17" s="18">
        <v>13.77</v>
      </c>
      <c r="F17" s="18">
        <v>13.77</v>
      </c>
      <c r="G17" s="19">
        <v>1</v>
      </c>
      <c r="H17" s="16" t="s">
        <v>1623</v>
      </c>
      <c r="I17" s="20" t="s">
        <v>342</v>
      </c>
      <c r="J17" s="21">
        <v>0.4</v>
      </c>
      <c r="K17" s="19">
        <v>0.4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13.77</v>
      </c>
      <c r="G18" s="26"/>
      <c r="H18" s="50" t="s">
        <v>296</v>
      </c>
      <c r="I18" s="50"/>
      <c r="J18" s="50"/>
      <c r="K18" s="19">
        <f>SUM(K17)</f>
        <v>0.4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13.77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2.75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0.4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16.52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16.52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2-000000000000}">
  <sheetPr codeName="Hoja2743">
    <pageSetUpPr fitToPage="1"/>
  </sheetPr>
  <dimension ref="A1:IV30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270</v>
      </c>
      <c r="B4" s="64"/>
      <c r="C4" s="64"/>
      <c r="D4" s="64"/>
      <c r="E4" s="5" t="s">
        <v>275</v>
      </c>
      <c r="F4" s="6" t="s">
        <v>17</v>
      </c>
      <c r="H4" s="1" t="s">
        <v>1624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/>
      <c r="B13" s="17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1625</v>
      </c>
      <c r="B17" s="54"/>
      <c r="C17" s="20" t="s">
        <v>1224</v>
      </c>
      <c r="D17" s="17">
        <v>1</v>
      </c>
      <c r="E17" s="18">
        <v>9.34</v>
      </c>
      <c r="F17" s="18">
        <v>9.34</v>
      </c>
      <c r="G17" s="19">
        <v>1</v>
      </c>
      <c r="H17" s="16" t="s">
        <v>1018</v>
      </c>
      <c r="I17" s="20" t="s">
        <v>319</v>
      </c>
      <c r="J17" s="21">
        <v>0</v>
      </c>
      <c r="K17" s="19">
        <v>0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9.34</v>
      </c>
      <c r="G18" s="26"/>
      <c r="H18" s="50" t="s">
        <v>296</v>
      </c>
      <c r="I18" s="50"/>
      <c r="J18" s="50"/>
      <c r="K18" s="19">
        <f>SUM(K17)</f>
        <v>0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9.34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1.87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0</v>
      </c>
    </row>
    <row r="26" spans="1:12" x14ac:dyDescent="0.3">
      <c r="A26" s="34"/>
      <c r="B26" s="8"/>
      <c r="C26" s="30" t="s">
        <v>312</v>
      </c>
      <c r="D26" s="20"/>
      <c r="E26" s="18"/>
      <c r="F26" s="31">
        <v>11.21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11.21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2-000000000000}">
  <sheetPr codeName="Hoja2744">
    <pageSetUpPr fitToPage="1"/>
  </sheetPr>
  <dimension ref="A1:IV30"/>
  <sheetViews>
    <sheetView view="pageBreakPreview" zoomScale="60" zoomScaleNormal="100" workbookViewId="0">
      <selection activeCell="L29" sqref="L29"/>
    </sheetView>
  </sheetViews>
  <sheetFormatPr baseColWidth="10" defaultColWidth="11.44140625" defaultRowHeight="14.4" x14ac:dyDescent="0.3"/>
  <cols>
    <col min="1" max="1" width="30" style="1" customWidth="1"/>
    <col min="2" max="2" width="9.88671875" style="1" customWidth="1"/>
    <col min="3" max="3" width="9.6640625" style="1" customWidth="1"/>
    <col min="4" max="4" width="11.44140625" style="1"/>
    <col min="5" max="5" width="10.6640625" style="1" customWidth="1"/>
    <col min="6" max="6" width="10.88671875" style="1" customWidth="1"/>
    <col min="7" max="7" width="11" style="1" customWidth="1"/>
    <col min="8" max="8" width="16.109375" style="1" customWidth="1"/>
    <col min="9" max="9" width="6.5546875" style="1" customWidth="1"/>
    <col min="10" max="10" width="8.6640625" style="1" customWidth="1"/>
    <col min="11" max="11" width="9.33203125" style="1" customWidth="1"/>
    <col min="12" max="256" width="11.44140625" style="1"/>
  </cols>
  <sheetData>
    <row r="1" spans="1:12" x14ac:dyDescent="0.3">
      <c r="A1" s="2"/>
      <c r="B1" s="3"/>
      <c r="C1" s="2"/>
      <c r="D1" s="2"/>
      <c r="E1" s="57"/>
      <c r="F1" s="57"/>
    </row>
    <row r="2" spans="1:12" x14ac:dyDescent="0.3">
      <c r="A2" s="58" t="s">
        <v>272</v>
      </c>
      <c r="B2" s="59"/>
      <c r="C2" s="59"/>
      <c r="D2" s="59"/>
      <c r="E2" s="59"/>
      <c r="F2" s="60"/>
      <c r="G2" s="61" t="s">
        <v>273</v>
      </c>
      <c r="H2" s="62"/>
      <c r="I2" s="62"/>
      <c r="J2" s="62"/>
      <c r="K2" s="63"/>
    </row>
    <row r="3" spans="1:12" ht="12.6" customHeight="1" x14ac:dyDescent="0.3">
      <c r="A3" s="2" t="s">
        <v>274</v>
      </c>
      <c r="B3" s="3"/>
      <c r="C3" s="2"/>
      <c r="D3" s="2"/>
      <c r="E3" s="2"/>
      <c r="F3" s="4"/>
    </row>
    <row r="4" spans="1:12" ht="15.6" customHeight="1" x14ac:dyDescent="0.3">
      <c r="A4" s="64" t="s">
        <v>271</v>
      </c>
      <c r="B4" s="64"/>
      <c r="C4" s="64"/>
      <c r="D4" s="64"/>
      <c r="E4" s="5" t="s">
        <v>275</v>
      </c>
      <c r="F4" s="6" t="s">
        <v>17</v>
      </c>
      <c r="H4" s="1" t="s">
        <v>1626</v>
      </c>
      <c r="K4" s="7"/>
    </row>
    <row r="5" spans="1:12" x14ac:dyDescent="0.3">
      <c r="A5" s="64"/>
      <c r="B5" s="64"/>
      <c r="C5" s="64"/>
      <c r="D5" s="64"/>
      <c r="E5" s="8"/>
      <c r="F5" s="8"/>
    </row>
    <row r="6" spans="1:12" x14ac:dyDescent="0.3">
      <c r="A6" s="2" t="s">
        <v>277</v>
      </c>
      <c r="B6" s="9"/>
      <c r="C6" s="10"/>
      <c r="D6" s="10"/>
      <c r="E6" s="9"/>
      <c r="F6" s="10"/>
    </row>
    <row r="7" spans="1:12" x14ac:dyDescent="0.3">
      <c r="A7" s="55" t="s">
        <v>278</v>
      </c>
      <c r="B7" s="55"/>
      <c r="C7" s="55"/>
      <c r="D7" s="55"/>
      <c r="E7" s="55"/>
      <c r="F7" s="55"/>
      <c r="G7" s="11" t="s">
        <v>279</v>
      </c>
      <c r="H7" s="11" t="s">
        <v>280</v>
      </c>
      <c r="I7" s="51" t="s">
        <v>281</v>
      </c>
      <c r="J7" s="11" t="s">
        <v>282</v>
      </c>
      <c r="K7" s="11" t="s">
        <v>282</v>
      </c>
      <c r="L7" s="12"/>
    </row>
    <row r="8" spans="1:12" x14ac:dyDescent="0.3">
      <c r="A8" s="11" t="s">
        <v>283</v>
      </c>
      <c r="B8" s="13" t="s">
        <v>1</v>
      </c>
      <c r="C8" s="14" t="s">
        <v>284</v>
      </c>
      <c r="D8" s="14" t="s">
        <v>285</v>
      </c>
      <c r="E8" s="13" t="s">
        <v>286</v>
      </c>
      <c r="F8" s="14" t="s">
        <v>287</v>
      </c>
      <c r="G8" s="11" t="s">
        <v>288</v>
      </c>
      <c r="H8" s="11" t="s">
        <v>289</v>
      </c>
      <c r="I8" s="51"/>
      <c r="J8" s="11"/>
      <c r="K8" s="11" t="s">
        <v>289</v>
      </c>
      <c r="L8" s="15"/>
    </row>
    <row r="9" spans="1:12" x14ac:dyDescent="0.3">
      <c r="A9" s="16"/>
      <c r="B9" s="17"/>
      <c r="C9" s="18"/>
      <c r="D9" s="18">
        <f>IF(ISNUMBER(B9),B9*C9,)</f>
        <v>0</v>
      </c>
      <c r="E9" s="17"/>
      <c r="F9" s="18"/>
      <c r="G9" s="19"/>
      <c r="H9" s="16"/>
      <c r="I9" s="20"/>
      <c r="J9" s="21"/>
      <c r="K9" s="19"/>
      <c r="L9" s="22"/>
    </row>
    <row r="10" spans="1:12" x14ac:dyDescent="0.3">
      <c r="A10" s="53" t="s">
        <v>295</v>
      </c>
      <c r="B10" s="53"/>
      <c r="C10" s="53"/>
      <c r="D10" s="53"/>
      <c r="E10" s="53"/>
      <c r="F10" s="18">
        <v>0</v>
      </c>
      <c r="G10" s="26"/>
      <c r="H10" s="25"/>
      <c r="I10" s="52" t="s">
        <v>296</v>
      </c>
      <c r="J10" s="52"/>
      <c r="K10" s="19">
        <f>SUM(K9)</f>
        <v>0</v>
      </c>
      <c r="L10" s="8"/>
    </row>
    <row r="11" spans="1:12" x14ac:dyDescent="0.3">
      <c r="A11" s="55" t="s">
        <v>297</v>
      </c>
      <c r="B11" s="55"/>
      <c r="C11" s="55"/>
      <c r="D11" s="55"/>
      <c r="E11" s="55"/>
      <c r="F11" s="55"/>
      <c r="G11" s="11" t="s">
        <v>279</v>
      </c>
      <c r="H11" s="11" t="s">
        <v>280</v>
      </c>
      <c r="I11" s="51" t="s">
        <v>281</v>
      </c>
      <c r="J11" s="11" t="s">
        <v>282</v>
      </c>
      <c r="K11" s="11" t="s">
        <v>282</v>
      </c>
    </row>
    <row r="12" spans="1:12" x14ac:dyDescent="0.3">
      <c r="A12" s="11" t="s">
        <v>283</v>
      </c>
      <c r="B12" s="11" t="s">
        <v>1</v>
      </c>
      <c r="C12" s="11" t="s">
        <v>298</v>
      </c>
      <c r="D12" s="11" t="s">
        <v>285</v>
      </c>
      <c r="E12" s="11" t="s">
        <v>286</v>
      </c>
      <c r="F12" s="11" t="s">
        <v>287</v>
      </c>
      <c r="G12" s="11" t="s">
        <v>288</v>
      </c>
      <c r="H12" s="11" t="s">
        <v>289</v>
      </c>
      <c r="I12" s="51"/>
      <c r="J12" s="11"/>
      <c r="K12" s="11" t="s">
        <v>289</v>
      </c>
    </row>
    <row r="13" spans="1:12" x14ac:dyDescent="0.3">
      <c r="A13" s="16"/>
      <c r="B13" s="17"/>
      <c r="C13" s="18"/>
      <c r="D13" s="18">
        <f>IF(ISNUMBER(B13),B13*C13,)</f>
        <v>0</v>
      </c>
      <c r="E13" s="17"/>
      <c r="F13" s="18"/>
      <c r="G13" s="19"/>
      <c r="H13" s="16"/>
      <c r="I13" s="20"/>
      <c r="J13" s="21"/>
      <c r="K13" s="19"/>
      <c r="L13" s="22"/>
    </row>
    <row r="14" spans="1:12" x14ac:dyDescent="0.3">
      <c r="A14" s="53" t="s">
        <v>301</v>
      </c>
      <c r="B14" s="53"/>
      <c r="C14" s="53"/>
      <c r="D14" s="53"/>
      <c r="E14" s="53"/>
      <c r="F14" s="18">
        <v>0</v>
      </c>
      <c r="G14" s="26"/>
      <c r="H14" s="50" t="s">
        <v>296</v>
      </c>
      <c r="I14" s="50"/>
      <c r="J14" s="50"/>
      <c r="K14" s="19">
        <f>SUM(K13)</f>
        <v>0</v>
      </c>
    </row>
    <row r="15" spans="1:12" x14ac:dyDescent="0.3">
      <c r="A15" s="55" t="s">
        <v>302</v>
      </c>
      <c r="B15" s="55"/>
      <c r="C15" s="55"/>
      <c r="D15" s="55"/>
      <c r="E15" s="55"/>
      <c r="F15" s="55"/>
      <c r="G15" s="11" t="s">
        <v>279</v>
      </c>
      <c r="H15" s="11" t="s">
        <v>280</v>
      </c>
      <c r="I15" s="51" t="s">
        <v>281</v>
      </c>
      <c r="J15" s="11" t="s">
        <v>282</v>
      </c>
      <c r="K15" s="11" t="s">
        <v>282</v>
      </c>
    </row>
    <row r="16" spans="1:12" x14ac:dyDescent="0.3">
      <c r="A16" s="56" t="s">
        <v>283</v>
      </c>
      <c r="B16" s="56"/>
      <c r="C16" s="14" t="s">
        <v>0</v>
      </c>
      <c r="D16" s="13" t="s">
        <v>1</v>
      </c>
      <c r="E16" s="14" t="s">
        <v>303</v>
      </c>
      <c r="F16" s="14" t="s">
        <v>287</v>
      </c>
      <c r="G16" s="11" t="s">
        <v>288</v>
      </c>
      <c r="H16" s="11" t="s">
        <v>289</v>
      </c>
      <c r="I16" s="51"/>
      <c r="J16" s="11"/>
      <c r="K16" s="11" t="s">
        <v>289</v>
      </c>
    </row>
    <row r="17" spans="1:12" ht="12.75" customHeight="1" x14ac:dyDescent="0.3">
      <c r="A17" s="54" t="s">
        <v>1627</v>
      </c>
      <c r="B17" s="54"/>
      <c r="C17" s="20" t="s">
        <v>546</v>
      </c>
      <c r="D17" s="17">
        <v>1</v>
      </c>
      <c r="E17" s="18">
        <v>196.67</v>
      </c>
      <c r="F17" s="18">
        <v>196.67</v>
      </c>
      <c r="G17" s="19">
        <v>1</v>
      </c>
      <c r="H17" s="16" t="s">
        <v>1628</v>
      </c>
      <c r="I17" s="20" t="s">
        <v>294</v>
      </c>
      <c r="J17" s="21">
        <v>1</v>
      </c>
      <c r="K17" s="19">
        <v>1</v>
      </c>
      <c r="L17" s="22"/>
    </row>
    <row r="18" spans="1:12" x14ac:dyDescent="0.3">
      <c r="A18" s="53" t="s">
        <v>304</v>
      </c>
      <c r="B18" s="53"/>
      <c r="C18" s="53"/>
      <c r="D18" s="53"/>
      <c r="E18" s="53"/>
      <c r="F18" s="18">
        <v>196.67</v>
      </c>
      <c r="G18" s="26"/>
      <c r="H18" s="50" t="s">
        <v>296</v>
      </c>
      <c r="I18" s="50"/>
      <c r="J18" s="50"/>
      <c r="K18" s="19">
        <f>SUM(K17)</f>
        <v>1</v>
      </c>
    </row>
    <row r="19" spans="1:12" x14ac:dyDescent="0.3">
      <c r="A19" s="55" t="s">
        <v>305</v>
      </c>
      <c r="B19" s="55"/>
      <c r="C19" s="55"/>
      <c r="D19" s="55"/>
      <c r="E19" s="55"/>
      <c r="F19" s="55"/>
      <c r="G19" s="11" t="s">
        <v>279</v>
      </c>
      <c r="H19" s="11" t="s">
        <v>280</v>
      </c>
      <c r="I19" s="51" t="s">
        <v>281</v>
      </c>
      <c r="J19" s="11" t="s">
        <v>282</v>
      </c>
      <c r="K19" s="11" t="s">
        <v>282</v>
      </c>
    </row>
    <row r="20" spans="1:12" x14ac:dyDescent="0.3">
      <c r="A20" s="56" t="s">
        <v>283</v>
      </c>
      <c r="B20" s="56"/>
      <c r="C20" s="14" t="s">
        <v>0</v>
      </c>
      <c r="D20" s="11" t="s">
        <v>1</v>
      </c>
      <c r="E20" s="11" t="s">
        <v>306</v>
      </c>
      <c r="F20" s="11" t="s">
        <v>287</v>
      </c>
      <c r="G20" s="11" t="s">
        <v>288</v>
      </c>
      <c r="H20" s="11" t="s">
        <v>289</v>
      </c>
      <c r="I20" s="51"/>
      <c r="J20" s="11"/>
      <c r="K20" s="11" t="s">
        <v>289</v>
      </c>
    </row>
    <row r="21" spans="1:12" x14ac:dyDescent="0.3">
      <c r="A21" s="54"/>
      <c r="B21" s="54"/>
      <c r="C21" s="20"/>
      <c r="D21" s="17"/>
      <c r="E21" s="18"/>
      <c r="F21" s="18"/>
      <c r="G21" s="19"/>
      <c r="H21" s="16"/>
      <c r="I21" s="20"/>
      <c r="J21" s="21"/>
      <c r="K21" s="19"/>
      <c r="L21" s="22"/>
    </row>
    <row r="22" spans="1:12" x14ac:dyDescent="0.3">
      <c r="A22" s="53" t="s">
        <v>307</v>
      </c>
      <c r="B22" s="53"/>
      <c r="C22" s="53"/>
      <c r="D22" s="53"/>
      <c r="E22" s="53"/>
      <c r="F22" s="18">
        <v>0</v>
      </c>
      <c r="G22" s="26"/>
      <c r="H22" s="50" t="s">
        <v>296</v>
      </c>
      <c r="I22" s="50"/>
      <c r="J22" s="50"/>
      <c r="K22" s="28">
        <f>SUM(K21)</f>
        <v>0</v>
      </c>
    </row>
    <row r="23" spans="1:12" x14ac:dyDescent="0.3">
      <c r="A23" s="29"/>
      <c r="B23" s="9"/>
      <c r="C23" s="30" t="s">
        <v>308</v>
      </c>
      <c r="D23" s="31"/>
      <c r="E23" s="27"/>
      <c r="F23" s="18">
        <v>196.67</v>
      </c>
      <c r="G23" s="32"/>
      <c r="H23" s="41"/>
      <c r="I23" s="42"/>
      <c r="J23" s="43"/>
      <c r="K23" s="33"/>
    </row>
    <row r="24" spans="1:12" x14ac:dyDescent="0.3">
      <c r="A24" s="34"/>
      <c r="B24" s="8"/>
      <c r="C24" s="30" t="s">
        <v>309</v>
      </c>
      <c r="D24" s="18"/>
      <c r="E24" s="21" t="s">
        <v>310</v>
      </c>
      <c r="F24" s="18">
        <v>39.33</v>
      </c>
      <c r="G24" s="35"/>
      <c r="H24" s="44"/>
      <c r="I24" s="45"/>
      <c r="J24" s="46"/>
      <c r="K24" s="35"/>
    </row>
    <row r="25" spans="1:12" x14ac:dyDescent="0.3">
      <c r="A25" s="34"/>
      <c r="B25" s="8"/>
      <c r="C25" s="30" t="s">
        <v>311</v>
      </c>
      <c r="D25" s="18"/>
      <c r="E25" s="18"/>
      <c r="F25" s="18"/>
      <c r="G25" s="36">
        <v>1</v>
      </c>
      <c r="H25" s="44"/>
      <c r="I25" s="45"/>
      <c r="J25" s="46"/>
      <c r="K25" s="37">
        <v>1</v>
      </c>
    </row>
    <row r="26" spans="1:12" x14ac:dyDescent="0.3">
      <c r="A26" s="34"/>
      <c r="B26" s="8"/>
      <c r="C26" s="30" t="s">
        <v>312</v>
      </c>
      <c r="D26" s="20"/>
      <c r="E26" s="18"/>
      <c r="F26" s="31">
        <v>236</v>
      </c>
      <c r="G26" s="38"/>
      <c r="H26" s="44"/>
      <c r="I26" s="45"/>
      <c r="J26" s="46"/>
      <c r="K26" s="35"/>
    </row>
    <row r="27" spans="1:12" x14ac:dyDescent="0.3">
      <c r="A27" s="34"/>
      <c r="B27" s="8"/>
      <c r="C27" s="30" t="s">
        <v>313</v>
      </c>
      <c r="D27" s="18"/>
      <c r="E27" s="18"/>
      <c r="F27" s="31">
        <f>F26</f>
        <v>236</v>
      </c>
      <c r="G27" s="39"/>
      <c r="H27" s="47"/>
      <c r="I27" s="48"/>
      <c r="J27" s="49"/>
      <c r="K27" s="40"/>
    </row>
    <row r="28" spans="1:12" x14ac:dyDescent="0.3">
      <c r="A28" s="34"/>
      <c r="B28" s="8"/>
      <c r="C28" s="8"/>
      <c r="D28" s="8"/>
      <c r="E28" s="8"/>
      <c r="F28" s="8"/>
    </row>
    <row r="29" spans="1:12" x14ac:dyDescent="0.3">
      <c r="A29" s="34"/>
      <c r="B29" s="8"/>
      <c r="C29" s="8"/>
      <c r="D29" s="8"/>
      <c r="E29" s="8"/>
      <c r="F29" s="8"/>
    </row>
    <row r="30" spans="1:12" x14ac:dyDescent="0.3">
      <c r="A30" s="34"/>
      <c r="B30" s="8"/>
      <c r="C30" s="8"/>
      <c r="D30" s="8"/>
      <c r="E30" s="8"/>
      <c r="F30" s="8"/>
    </row>
  </sheetData>
  <sheetProtection formatCells="0" formatColumns="0" formatRows="0" insertColumns="0" insertRows="0" insertHyperlinks="0" deleteColumns="0" deleteRows="0" sort="0" autoFilter="0" pivotTables="0"/>
  <mergeCells count="25">
    <mergeCell ref="E1:F1"/>
    <mergeCell ref="A2:F2"/>
    <mergeCell ref="G2:K2"/>
    <mergeCell ref="A4:D5"/>
    <mergeCell ref="A7:F7"/>
    <mergeCell ref="I7:I8"/>
    <mergeCell ref="I11:I12"/>
    <mergeCell ref="I10:J10"/>
    <mergeCell ref="A22:E22"/>
    <mergeCell ref="A21:B21"/>
    <mergeCell ref="A18:E18"/>
    <mergeCell ref="A19:F19"/>
    <mergeCell ref="A20:B20"/>
    <mergeCell ref="A16:B16"/>
    <mergeCell ref="A15:F15"/>
    <mergeCell ref="A17:B17"/>
    <mergeCell ref="A10:E10"/>
    <mergeCell ref="A11:F11"/>
    <mergeCell ref="A14:E14"/>
    <mergeCell ref="H23:J27"/>
    <mergeCell ref="H22:J22"/>
    <mergeCell ref="I19:I20"/>
    <mergeCell ref="H14:J14"/>
    <mergeCell ref="H18:J18"/>
    <mergeCell ref="I15:I16"/>
  </mergeCells>
  <printOptions horizontalCentered="1" verticalCentered="1"/>
  <pageMargins left="0.55118110236220474" right="0.55118110236220474" top="0.39370078740157483" bottom="0.39370078740157483" header="0.51181102362204722" footer="0.51181102362204722"/>
  <pageSetup paperSize="9" scale="82" orientation="landscape" errors="blank" horizontalDpi="8189" verticalDpi="1638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745</vt:i4>
      </vt:variant>
      <vt:variant>
        <vt:lpstr>Rangos con nombre</vt:lpstr>
      </vt:variant>
      <vt:variant>
        <vt:i4>745</vt:i4>
      </vt:variant>
    </vt:vector>
  </HeadingPairs>
  <TitlesOfParts>
    <vt:vector size="1490" baseType="lpstr"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1.15</vt:lpstr>
      <vt:lpstr>1.16</vt:lpstr>
      <vt:lpstr>1.17</vt:lpstr>
      <vt:lpstr>1.18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2.21</vt:lpstr>
      <vt:lpstr>2.22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5.1</vt:lpstr>
      <vt:lpstr>5.2</vt:lpstr>
      <vt:lpstr>5.3</vt:lpstr>
      <vt:lpstr>5.4</vt:lpstr>
      <vt:lpstr>5.5</vt:lpstr>
      <vt:lpstr>5.6</vt:lpstr>
      <vt:lpstr>6.1</vt:lpstr>
      <vt:lpstr>6.2</vt:lpstr>
      <vt:lpstr>6.3</vt:lpstr>
      <vt:lpstr>6.4</vt:lpstr>
      <vt:lpstr>6.5</vt:lpstr>
      <vt:lpstr>6.6</vt:lpstr>
      <vt:lpstr>6.7</vt:lpstr>
      <vt:lpstr>6.8</vt:lpstr>
      <vt:lpstr>6.9</vt:lpstr>
      <vt:lpstr>7.1</vt:lpstr>
      <vt:lpstr>7.2</vt:lpstr>
      <vt:lpstr>7.3</vt:lpstr>
      <vt:lpstr>7.4</vt:lpstr>
      <vt:lpstr>7.5</vt:lpstr>
      <vt:lpstr>7.6</vt:lpstr>
      <vt:lpstr>7.7</vt:lpstr>
      <vt:lpstr>7.8</vt:lpstr>
      <vt:lpstr>8.1</vt:lpstr>
      <vt:lpstr>8.2</vt:lpstr>
      <vt:lpstr>8.3</vt:lpstr>
      <vt:lpstr>8.4</vt:lpstr>
      <vt:lpstr>8.5</vt:lpstr>
      <vt:lpstr>8.6</vt:lpstr>
      <vt:lpstr>8.7</vt:lpstr>
      <vt:lpstr>8.8</vt:lpstr>
      <vt:lpstr>8.9</vt:lpstr>
      <vt:lpstr>8.10</vt:lpstr>
      <vt:lpstr>8.11</vt:lpstr>
      <vt:lpstr>8.12</vt:lpstr>
      <vt:lpstr>8.13</vt:lpstr>
      <vt:lpstr>8.14</vt:lpstr>
      <vt:lpstr>8.15</vt:lpstr>
      <vt:lpstr>8.16</vt:lpstr>
      <vt:lpstr>8.17</vt:lpstr>
      <vt:lpstr>8.18</vt:lpstr>
      <vt:lpstr>8.19</vt:lpstr>
      <vt:lpstr>8.20</vt:lpstr>
      <vt:lpstr>8.21</vt:lpstr>
      <vt:lpstr>8.22</vt:lpstr>
      <vt:lpstr>8.23</vt:lpstr>
      <vt:lpstr>8.24</vt:lpstr>
      <vt:lpstr>8.25</vt:lpstr>
      <vt:lpstr>8.26</vt:lpstr>
      <vt:lpstr>9.1</vt:lpstr>
      <vt:lpstr>9.2</vt:lpstr>
      <vt:lpstr>9.3</vt:lpstr>
      <vt:lpstr>9.4</vt:lpstr>
      <vt:lpstr>9.5</vt:lpstr>
      <vt:lpstr>9.6</vt:lpstr>
      <vt:lpstr>9.7</vt:lpstr>
      <vt:lpstr>9.8</vt:lpstr>
      <vt:lpstr>9.9</vt:lpstr>
      <vt:lpstr>9.10</vt:lpstr>
      <vt:lpstr>9.11</vt:lpstr>
      <vt:lpstr>9.12</vt:lpstr>
      <vt:lpstr>9.13</vt:lpstr>
      <vt:lpstr>9.14</vt:lpstr>
      <vt:lpstr>9.15</vt:lpstr>
      <vt:lpstr>9.16</vt:lpstr>
      <vt:lpstr>9.17</vt:lpstr>
      <vt:lpstr>9.18</vt:lpstr>
      <vt:lpstr>9.19</vt:lpstr>
      <vt:lpstr>9.20</vt:lpstr>
      <vt:lpstr>9.21</vt:lpstr>
      <vt:lpstr>10.1</vt:lpstr>
      <vt:lpstr>10.2</vt:lpstr>
      <vt:lpstr>10.3</vt:lpstr>
      <vt:lpstr>10.4</vt:lpstr>
      <vt:lpstr>10.5</vt:lpstr>
      <vt:lpstr>10.6</vt:lpstr>
      <vt:lpstr>10.7</vt:lpstr>
      <vt:lpstr>10.8</vt:lpstr>
      <vt:lpstr>10.9</vt:lpstr>
      <vt:lpstr>11.1</vt:lpstr>
      <vt:lpstr>11.2</vt:lpstr>
      <vt:lpstr>11.3</vt:lpstr>
      <vt:lpstr>11.4</vt:lpstr>
      <vt:lpstr>11.5</vt:lpstr>
      <vt:lpstr>11.6</vt:lpstr>
      <vt:lpstr>12.1</vt:lpstr>
      <vt:lpstr>12.2</vt:lpstr>
      <vt:lpstr>12.3</vt:lpstr>
      <vt:lpstr>12.4</vt:lpstr>
      <vt:lpstr>12.5</vt:lpstr>
      <vt:lpstr>12.6</vt:lpstr>
      <vt:lpstr>12.7</vt:lpstr>
      <vt:lpstr>12.8</vt:lpstr>
      <vt:lpstr>12.9</vt:lpstr>
      <vt:lpstr>13.1</vt:lpstr>
      <vt:lpstr>13.2</vt:lpstr>
      <vt:lpstr>13.3</vt:lpstr>
      <vt:lpstr>13.4</vt:lpstr>
      <vt:lpstr>13.5</vt:lpstr>
      <vt:lpstr>13.6</vt:lpstr>
      <vt:lpstr>13.7</vt:lpstr>
      <vt:lpstr>13.8</vt:lpstr>
      <vt:lpstr>14.1</vt:lpstr>
      <vt:lpstr>14.2</vt:lpstr>
      <vt:lpstr>14.3</vt:lpstr>
      <vt:lpstr>14.4</vt:lpstr>
      <vt:lpstr>14.5</vt:lpstr>
      <vt:lpstr>14.6</vt:lpstr>
      <vt:lpstr>14.7</vt:lpstr>
      <vt:lpstr>14.8</vt:lpstr>
      <vt:lpstr>14.9</vt:lpstr>
      <vt:lpstr>14.10</vt:lpstr>
      <vt:lpstr>14.11</vt:lpstr>
      <vt:lpstr>14.12</vt:lpstr>
      <vt:lpstr>14.13</vt:lpstr>
      <vt:lpstr>14.14</vt:lpstr>
      <vt:lpstr>14.15</vt:lpstr>
      <vt:lpstr>14.16</vt:lpstr>
      <vt:lpstr>14.17</vt:lpstr>
      <vt:lpstr>14.18</vt:lpstr>
      <vt:lpstr>14.19</vt:lpstr>
      <vt:lpstr>14.20</vt:lpstr>
      <vt:lpstr>14.21</vt:lpstr>
      <vt:lpstr>14.22</vt:lpstr>
      <vt:lpstr>14.23</vt:lpstr>
      <vt:lpstr>14.24</vt:lpstr>
      <vt:lpstr>14.25</vt:lpstr>
      <vt:lpstr>14.26</vt:lpstr>
      <vt:lpstr>14.27</vt:lpstr>
      <vt:lpstr>14.28</vt:lpstr>
      <vt:lpstr>14.29</vt:lpstr>
      <vt:lpstr>15.1</vt:lpstr>
      <vt:lpstr>15.2</vt:lpstr>
      <vt:lpstr>15.3</vt:lpstr>
      <vt:lpstr>15.4</vt:lpstr>
      <vt:lpstr>15.5</vt:lpstr>
      <vt:lpstr>15.6</vt:lpstr>
      <vt:lpstr>15.7</vt:lpstr>
      <vt:lpstr>15.8</vt:lpstr>
      <vt:lpstr>16.1</vt:lpstr>
      <vt:lpstr>16.2</vt:lpstr>
      <vt:lpstr>16.3</vt:lpstr>
      <vt:lpstr>16.4</vt:lpstr>
      <vt:lpstr>16.5</vt:lpstr>
      <vt:lpstr>16.6</vt:lpstr>
      <vt:lpstr>16.7</vt:lpstr>
      <vt:lpstr>16.8</vt:lpstr>
      <vt:lpstr>16.9</vt:lpstr>
      <vt:lpstr>16.10</vt:lpstr>
      <vt:lpstr>16.11</vt:lpstr>
      <vt:lpstr>16.12</vt:lpstr>
      <vt:lpstr>16.13</vt:lpstr>
      <vt:lpstr>16.14</vt:lpstr>
      <vt:lpstr>16.15</vt:lpstr>
      <vt:lpstr>16.16</vt:lpstr>
      <vt:lpstr>16.17</vt:lpstr>
      <vt:lpstr>16.18</vt:lpstr>
      <vt:lpstr>16.19</vt:lpstr>
      <vt:lpstr>16.20</vt:lpstr>
      <vt:lpstr>16.21</vt:lpstr>
      <vt:lpstr>16.22</vt:lpstr>
      <vt:lpstr>16.23</vt:lpstr>
      <vt:lpstr>16.24</vt:lpstr>
      <vt:lpstr>16.25</vt:lpstr>
      <vt:lpstr>16.26</vt:lpstr>
      <vt:lpstr>16.27</vt:lpstr>
      <vt:lpstr>16.28</vt:lpstr>
      <vt:lpstr>16.29</vt:lpstr>
      <vt:lpstr>16.30</vt:lpstr>
      <vt:lpstr>16.31</vt:lpstr>
      <vt:lpstr>16.32</vt:lpstr>
      <vt:lpstr>16.33</vt:lpstr>
      <vt:lpstr>16.34</vt:lpstr>
      <vt:lpstr>16.35</vt:lpstr>
      <vt:lpstr>16.36</vt:lpstr>
      <vt:lpstr>17.1</vt:lpstr>
      <vt:lpstr>17.2</vt:lpstr>
      <vt:lpstr>17.3</vt:lpstr>
      <vt:lpstr>17.4</vt:lpstr>
      <vt:lpstr>17.5</vt:lpstr>
      <vt:lpstr>17.6</vt:lpstr>
      <vt:lpstr>17.7</vt:lpstr>
      <vt:lpstr>17.8</vt:lpstr>
      <vt:lpstr>17.9</vt:lpstr>
      <vt:lpstr>17.10</vt:lpstr>
      <vt:lpstr>17.11</vt:lpstr>
      <vt:lpstr>18.1</vt:lpstr>
      <vt:lpstr>18.2</vt:lpstr>
      <vt:lpstr>18.3</vt:lpstr>
      <vt:lpstr>18.4</vt:lpstr>
      <vt:lpstr>18.5</vt:lpstr>
      <vt:lpstr>18.6</vt:lpstr>
      <vt:lpstr>18.7</vt:lpstr>
      <vt:lpstr>18.8</vt:lpstr>
      <vt:lpstr>18.9</vt:lpstr>
      <vt:lpstr>18.10</vt:lpstr>
      <vt:lpstr>19.1</vt:lpstr>
      <vt:lpstr>19.2</vt:lpstr>
      <vt:lpstr>19.3</vt:lpstr>
      <vt:lpstr>19.4</vt:lpstr>
      <vt:lpstr>19.5</vt:lpstr>
      <vt:lpstr>19.6</vt:lpstr>
      <vt:lpstr>19.7</vt:lpstr>
      <vt:lpstr>19.8</vt:lpstr>
      <vt:lpstr>19.9</vt:lpstr>
      <vt:lpstr>19.10</vt:lpstr>
      <vt:lpstr>19.11</vt:lpstr>
      <vt:lpstr>20.1</vt:lpstr>
      <vt:lpstr>20.2</vt:lpstr>
      <vt:lpstr>20.3</vt:lpstr>
      <vt:lpstr>20.4</vt:lpstr>
      <vt:lpstr>20.5</vt:lpstr>
      <vt:lpstr>20.6</vt:lpstr>
      <vt:lpstr>20.7</vt:lpstr>
      <vt:lpstr>20.8</vt:lpstr>
      <vt:lpstr>20.9</vt:lpstr>
      <vt:lpstr>20.10</vt:lpstr>
      <vt:lpstr>20.11</vt:lpstr>
      <vt:lpstr>20.12</vt:lpstr>
      <vt:lpstr>20.13</vt:lpstr>
      <vt:lpstr>20.14</vt:lpstr>
      <vt:lpstr>20.15</vt:lpstr>
      <vt:lpstr>20.16</vt:lpstr>
      <vt:lpstr>20.17</vt:lpstr>
      <vt:lpstr>20.18</vt:lpstr>
      <vt:lpstr>20.19</vt:lpstr>
      <vt:lpstr>20.20</vt:lpstr>
      <vt:lpstr>20.21</vt:lpstr>
      <vt:lpstr>20.22</vt:lpstr>
      <vt:lpstr>20.23</vt:lpstr>
      <vt:lpstr>20.24</vt:lpstr>
      <vt:lpstr>20.25</vt:lpstr>
      <vt:lpstr>20.26</vt:lpstr>
      <vt:lpstr>20.27</vt:lpstr>
      <vt:lpstr>20.28</vt:lpstr>
      <vt:lpstr>20.29</vt:lpstr>
      <vt:lpstr>20.30</vt:lpstr>
      <vt:lpstr>20.31</vt:lpstr>
      <vt:lpstr>20.32</vt:lpstr>
      <vt:lpstr>20.33</vt:lpstr>
      <vt:lpstr>20.34</vt:lpstr>
      <vt:lpstr>20.35</vt:lpstr>
      <vt:lpstr>20.36</vt:lpstr>
      <vt:lpstr>20.37</vt:lpstr>
      <vt:lpstr>20.38</vt:lpstr>
      <vt:lpstr>21.1</vt:lpstr>
      <vt:lpstr>21.2</vt:lpstr>
      <vt:lpstr>21.3</vt:lpstr>
      <vt:lpstr>21.4</vt:lpstr>
      <vt:lpstr>21.5</vt:lpstr>
      <vt:lpstr>21.6</vt:lpstr>
      <vt:lpstr>21.7</vt:lpstr>
      <vt:lpstr>21.8</vt:lpstr>
      <vt:lpstr>21.9</vt:lpstr>
      <vt:lpstr>21.10</vt:lpstr>
      <vt:lpstr>21.11</vt:lpstr>
      <vt:lpstr>22.1</vt:lpstr>
      <vt:lpstr>22.2</vt:lpstr>
      <vt:lpstr>22.3</vt:lpstr>
      <vt:lpstr>22.4</vt:lpstr>
      <vt:lpstr>22.5</vt:lpstr>
      <vt:lpstr>22.6</vt:lpstr>
      <vt:lpstr>22.7</vt:lpstr>
      <vt:lpstr>22.8</vt:lpstr>
      <vt:lpstr>22.9</vt:lpstr>
      <vt:lpstr>22.10</vt:lpstr>
      <vt:lpstr>22.11</vt:lpstr>
      <vt:lpstr>22.12</vt:lpstr>
      <vt:lpstr>22.13</vt:lpstr>
      <vt:lpstr>22.14</vt:lpstr>
      <vt:lpstr>22.15</vt:lpstr>
      <vt:lpstr>22.16</vt:lpstr>
      <vt:lpstr>22.17</vt:lpstr>
      <vt:lpstr>22.18</vt:lpstr>
      <vt:lpstr>22.19</vt:lpstr>
      <vt:lpstr>22.20</vt:lpstr>
      <vt:lpstr>22.21</vt:lpstr>
      <vt:lpstr>22.22</vt:lpstr>
      <vt:lpstr>22.23</vt:lpstr>
      <vt:lpstr>22.24</vt:lpstr>
      <vt:lpstr>22.25</vt:lpstr>
      <vt:lpstr>22.26</vt:lpstr>
      <vt:lpstr>22.27</vt:lpstr>
      <vt:lpstr>22.28</vt:lpstr>
      <vt:lpstr>22.29</vt:lpstr>
      <vt:lpstr>23.1</vt:lpstr>
      <vt:lpstr>23.2</vt:lpstr>
      <vt:lpstr>23.3</vt:lpstr>
      <vt:lpstr>23.4</vt:lpstr>
      <vt:lpstr>23.5</vt:lpstr>
      <vt:lpstr>23.6</vt:lpstr>
      <vt:lpstr>23.7</vt:lpstr>
      <vt:lpstr>23.8</vt:lpstr>
      <vt:lpstr>23.9</vt:lpstr>
      <vt:lpstr>23.10</vt:lpstr>
      <vt:lpstr>23.11</vt:lpstr>
      <vt:lpstr>23.12</vt:lpstr>
      <vt:lpstr>23.13</vt:lpstr>
      <vt:lpstr>23.14</vt:lpstr>
      <vt:lpstr>23.15</vt:lpstr>
      <vt:lpstr>23.16</vt:lpstr>
      <vt:lpstr>23.17</vt:lpstr>
      <vt:lpstr>23.18</vt:lpstr>
      <vt:lpstr>23.19</vt:lpstr>
      <vt:lpstr>23.20</vt:lpstr>
      <vt:lpstr>23.21</vt:lpstr>
      <vt:lpstr>23.22</vt:lpstr>
      <vt:lpstr>23.23</vt:lpstr>
      <vt:lpstr>24.1</vt:lpstr>
      <vt:lpstr>24.2</vt:lpstr>
      <vt:lpstr>24.3</vt:lpstr>
      <vt:lpstr>24.4</vt:lpstr>
      <vt:lpstr>24.5</vt:lpstr>
      <vt:lpstr>24.6</vt:lpstr>
      <vt:lpstr>24.7</vt:lpstr>
      <vt:lpstr>24.8</vt:lpstr>
      <vt:lpstr>24.9</vt:lpstr>
      <vt:lpstr>24.10</vt:lpstr>
      <vt:lpstr>24.11</vt:lpstr>
      <vt:lpstr>24.12</vt:lpstr>
      <vt:lpstr>24.13</vt:lpstr>
      <vt:lpstr>24.14</vt:lpstr>
      <vt:lpstr>24.15</vt:lpstr>
      <vt:lpstr>25.1</vt:lpstr>
      <vt:lpstr>25.2</vt:lpstr>
      <vt:lpstr>25.3</vt:lpstr>
      <vt:lpstr>25.4</vt:lpstr>
      <vt:lpstr>25.5</vt:lpstr>
      <vt:lpstr>25.6</vt:lpstr>
      <vt:lpstr>25.7</vt:lpstr>
      <vt:lpstr>25.8</vt:lpstr>
      <vt:lpstr>25.9</vt:lpstr>
      <vt:lpstr>25.10</vt:lpstr>
      <vt:lpstr>25.11</vt:lpstr>
      <vt:lpstr>25.12</vt:lpstr>
      <vt:lpstr>25.13</vt:lpstr>
      <vt:lpstr>25.14</vt:lpstr>
      <vt:lpstr>25.15</vt:lpstr>
      <vt:lpstr>25.16</vt:lpstr>
      <vt:lpstr>25.17</vt:lpstr>
      <vt:lpstr>25.18</vt:lpstr>
      <vt:lpstr>25.19</vt:lpstr>
      <vt:lpstr>25.20</vt:lpstr>
      <vt:lpstr>25.21</vt:lpstr>
      <vt:lpstr>25.22</vt:lpstr>
      <vt:lpstr>25.23</vt:lpstr>
      <vt:lpstr>25.24</vt:lpstr>
      <vt:lpstr>25.25</vt:lpstr>
      <vt:lpstr>25.26</vt:lpstr>
      <vt:lpstr>25.27</vt:lpstr>
      <vt:lpstr>25.28</vt:lpstr>
      <vt:lpstr>25.29</vt:lpstr>
      <vt:lpstr>25.30</vt:lpstr>
      <vt:lpstr>25.31</vt:lpstr>
      <vt:lpstr>25.32</vt:lpstr>
      <vt:lpstr>25.33</vt:lpstr>
      <vt:lpstr>25.34</vt:lpstr>
      <vt:lpstr>25.35</vt:lpstr>
      <vt:lpstr>25.36</vt:lpstr>
      <vt:lpstr>25.37</vt:lpstr>
      <vt:lpstr>25.38</vt:lpstr>
      <vt:lpstr>25.39</vt:lpstr>
      <vt:lpstr>25.40</vt:lpstr>
      <vt:lpstr>25.41</vt:lpstr>
      <vt:lpstr>25.42</vt:lpstr>
      <vt:lpstr>25.43</vt:lpstr>
      <vt:lpstr>25.44</vt:lpstr>
      <vt:lpstr>25.45</vt:lpstr>
      <vt:lpstr>26.1</vt:lpstr>
      <vt:lpstr>26.2</vt:lpstr>
      <vt:lpstr>26.3</vt:lpstr>
      <vt:lpstr>26.4</vt:lpstr>
      <vt:lpstr>26.5</vt:lpstr>
      <vt:lpstr>26.6</vt:lpstr>
      <vt:lpstr>26.7</vt:lpstr>
      <vt:lpstr>26.8</vt:lpstr>
      <vt:lpstr>26.9</vt:lpstr>
      <vt:lpstr>26.10</vt:lpstr>
      <vt:lpstr>27.1</vt:lpstr>
      <vt:lpstr>27.2</vt:lpstr>
      <vt:lpstr>27.3</vt:lpstr>
      <vt:lpstr>27.4</vt:lpstr>
      <vt:lpstr>27.5</vt:lpstr>
      <vt:lpstr>27.6</vt:lpstr>
      <vt:lpstr>27.7</vt:lpstr>
      <vt:lpstr>28.1</vt:lpstr>
      <vt:lpstr>28.2</vt:lpstr>
      <vt:lpstr>28.3</vt:lpstr>
      <vt:lpstr>28.4</vt:lpstr>
      <vt:lpstr>28.5</vt:lpstr>
      <vt:lpstr>28.6</vt:lpstr>
      <vt:lpstr>28.7</vt:lpstr>
      <vt:lpstr>28.8</vt:lpstr>
      <vt:lpstr>28.9</vt:lpstr>
      <vt:lpstr>28.10</vt:lpstr>
      <vt:lpstr>28.11</vt:lpstr>
      <vt:lpstr>28.12</vt:lpstr>
      <vt:lpstr>28.13</vt:lpstr>
      <vt:lpstr>28.14</vt:lpstr>
      <vt:lpstr>28.15</vt:lpstr>
      <vt:lpstr>28.16</vt:lpstr>
      <vt:lpstr>29.1</vt:lpstr>
      <vt:lpstr>29.2</vt:lpstr>
      <vt:lpstr>29.3</vt:lpstr>
      <vt:lpstr>29.4</vt:lpstr>
      <vt:lpstr>29.5</vt:lpstr>
      <vt:lpstr>30.1</vt:lpstr>
      <vt:lpstr>30.2</vt:lpstr>
      <vt:lpstr>30.3</vt:lpstr>
      <vt:lpstr>30.4</vt:lpstr>
      <vt:lpstr>30.5</vt:lpstr>
      <vt:lpstr>30.6</vt:lpstr>
      <vt:lpstr>30.7</vt:lpstr>
      <vt:lpstr>30.8</vt:lpstr>
      <vt:lpstr>30.9</vt:lpstr>
      <vt:lpstr>30.10</vt:lpstr>
      <vt:lpstr>30.11</vt:lpstr>
      <vt:lpstr>30.12</vt:lpstr>
      <vt:lpstr>30.13</vt:lpstr>
      <vt:lpstr>30.14</vt:lpstr>
      <vt:lpstr>30.15</vt:lpstr>
      <vt:lpstr>30.16</vt:lpstr>
      <vt:lpstr>30.17</vt:lpstr>
      <vt:lpstr>30.18</vt:lpstr>
      <vt:lpstr>30.19</vt:lpstr>
      <vt:lpstr>30.20</vt:lpstr>
      <vt:lpstr>30.21</vt:lpstr>
      <vt:lpstr>30.22</vt:lpstr>
      <vt:lpstr>30.23</vt:lpstr>
      <vt:lpstr>31.1.1</vt:lpstr>
      <vt:lpstr>31.1.2</vt:lpstr>
      <vt:lpstr>31.1.3</vt:lpstr>
      <vt:lpstr>31.1.4</vt:lpstr>
      <vt:lpstr>31.1.5</vt:lpstr>
      <vt:lpstr>31.1.6</vt:lpstr>
      <vt:lpstr>31.1.7</vt:lpstr>
      <vt:lpstr>31.1.8</vt:lpstr>
      <vt:lpstr>31.1.9</vt:lpstr>
      <vt:lpstr>31.1.10</vt:lpstr>
      <vt:lpstr>31.1.11</vt:lpstr>
      <vt:lpstr>31.1.12</vt:lpstr>
      <vt:lpstr>31.1.13</vt:lpstr>
      <vt:lpstr>31.1.14</vt:lpstr>
      <vt:lpstr>31.1.15</vt:lpstr>
      <vt:lpstr>31.1.16</vt:lpstr>
      <vt:lpstr>31.1.17</vt:lpstr>
      <vt:lpstr>31.1.18</vt:lpstr>
      <vt:lpstr>31.1.19</vt:lpstr>
      <vt:lpstr>31.1.20</vt:lpstr>
      <vt:lpstr>31.1.21</vt:lpstr>
      <vt:lpstr>31.1.22</vt:lpstr>
      <vt:lpstr>31.1.23</vt:lpstr>
      <vt:lpstr>31.1.24</vt:lpstr>
      <vt:lpstr>31.1.25</vt:lpstr>
      <vt:lpstr>31.1.26</vt:lpstr>
      <vt:lpstr>31.1.27</vt:lpstr>
      <vt:lpstr>31.1.28</vt:lpstr>
      <vt:lpstr>31.1.29</vt:lpstr>
      <vt:lpstr>31.1.30</vt:lpstr>
      <vt:lpstr>31.1.31</vt:lpstr>
      <vt:lpstr>31.1.32</vt:lpstr>
      <vt:lpstr>31.2.1</vt:lpstr>
      <vt:lpstr>31.2.2</vt:lpstr>
      <vt:lpstr>31.2.3</vt:lpstr>
      <vt:lpstr>31.2.4</vt:lpstr>
      <vt:lpstr>31.2.5</vt:lpstr>
      <vt:lpstr>31.2.6</vt:lpstr>
      <vt:lpstr>31.2.7</vt:lpstr>
      <vt:lpstr>31.2.8</vt:lpstr>
      <vt:lpstr>31.2.9</vt:lpstr>
      <vt:lpstr>31.2.10</vt:lpstr>
      <vt:lpstr>31.2.11</vt:lpstr>
      <vt:lpstr>31.2.12</vt:lpstr>
      <vt:lpstr>31.2.13</vt:lpstr>
      <vt:lpstr>31.2.14</vt:lpstr>
      <vt:lpstr>31.2.15</vt:lpstr>
      <vt:lpstr>31.2.16</vt:lpstr>
      <vt:lpstr>31.2.17</vt:lpstr>
      <vt:lpstr>31.2.18</vt:lpstr>
      <vt:lpstr>31.2.19</vt:lpstr>
      <vt:lpstr>31.2.20</vt:lpstr>
      <vt:lpstr>31.2.21</vt:lpstr>
      <vt:lpstr>31.2.22</vt:lpstr>
      <vt:lpstr>31.2.23</vt:lpstr>
      <vt:lpstr>31.2.24</vt:lpstr>
      <vt:lpstr>31.2.25</vt:lpstr>
      <vt:lpstr>31.2.26</vt:lpstr>
      <vt:lpstr>31.2.27</vt:lpstr>
      <vt:lpstr>31.2.28</vt:lpstr>
      <vt:lpstr>31.2.29</vt:lpstr>
      <vt:lpstr>31.2.30</vt:lpstr>
      <vt:lpstr>31.2.31</vt:lpstr>
      <vt:lpstr>31.3.1</vt:lpstr>
      <vt:lpstr>31.3.2</vt:lpstr>
      <vt:lpstr>31.3.3</vt:lpstr>
      <vt:lpstr>31.3.4</vt:lpstr>
      <vt:lpstr>31.3.5</vt:lpstr>
      <vt:lpstr>31.3.6</vt:lpstr>
      <vt:lpstr>31.3.7</vt:lpstr>
      <vt:lpstr>31.4.1</vt:lpstr>
      <vt:lpstr>31.4.2</vt:lpstr>
      <vt:lpstr>31.4.3</vt:lpstr>
      <vt:lpstr>31.4.4</vt:lpstr>
      <vt:lpstr>31.4.5</vt:lpstr>
      <vt:lpstr>31.4.6</vt:lpstr>
      <vt:lpstr>31.4.7</vt:lpstr>
      <vt:lpstr>31.4.8</vt:lpstr>
      <vt:lpstr>31.4.9</vt:lpstr>
      <vt:lpstr>31.4.10</vt:lpstr>
      <vt:lpstr>31.4.11</vt:lpstr>
      <vt:lpstr>31.4.12</vt:lpstr>
      <vt:lpstr>31.4.13</vt:lpstr>
      <vt:lpstr>31.4.14</vt:lpstr>
      <vt:lpstr>31.4.15</vt:lpstr>
      <vt:lpstr>31.4.16</vt:lpstr>
      <vt:lpstr>31.4.17</vt:lpstr>
      <vt:lpstr>31.4.18</vt:lpstr>
      <vt:lpstr>31.4.19</vt:lpstr>
      <vt:lpstr>31.4.20</vt:lpstr>
      <vt:lpstr>31.4.21</vt:lpstr>
      <vt:lpstr>31.5.1</vt:lpstr>
      <vt:lpstr>31.5.2</vt:lpstr>
      <vt:lpstr>31.5.3</vt:lpstr>
      <vt:lpstr>31.5.4</vt:lpstr>
      <vt:lpstr>31.5.5</vt:lpstr>
      <vt:lpstr>31.5.6</vt:lpstr>
      <vt:lpstr>31.5.7</vt:lpstr>
      <vt:lpstr>31.5.8</vt:lpstr>
      <vt:lpstr>31.5.9</vt:lpstr>
      <vt:lpstr>31.5.10</vt:lpstr>
      <vt:lpstr>31.5.11</vt:lpstr>
      <vt:lpstr>31.5.12</vt:lpstr>
      <vt:lpstr>31.6.1</vt:lpstr>
      <vt:lpstr>31.6.2</vt:lpstr>
      <vt:lpstr>31.6.3</vt:lpstr>
      <vt:lpstr>31.6.4</vt:lpstr>
      <vt:lpstr>31.6.5</vt:lpstr>
      <vt:lpstr>31.6.6</vt:lpstr>
      <vt:lpstr>31.6.7</vt:lpstr>
      <vt:lpstr>31.6.8</vt:lpstr>
      <vt:lpstr>31.6.9</vt:lpstr>
      <vt:lpstr>31.7.1</vt:lpstr>
      <vt:lpstr>31.7.2</vt:lpstr>
      <vt:lpstr>31.7.3</vt:lpstr>
      <vt:lpstr>31.7.4</vt:lpstr>
      <vt:lpstr>31.7.5</vt:lpstr>
      <vt:lpstr>31.7.6</vt:lpstr>
      <vt:lpstr>31.7.7</vt:lpstr>
      <vt:lpstr>31.7.8</vt:lpstr>
      <vt:lpstr>31.7.9</vt:lpstr>
      <vt:lpstr>31.8.1</vt:lpstr>
      <vt:lpstr>31.9.1</vt:lpstr>
      <vt:lpstr>31.9.2</vt:lpstr>
      <vt:lpstr>31.9.3</vt:lpstr>
      <vt:lpstr>31.9.4</vt:lpstr>
      <vt:lpstr>31.9.5</vt:lpstr>
      <vt:lpstr>31.10.1</vt:lpstr>
      <vt:lpstr>31.10.2</vt:lpstr>
      <vt:lpstr>31.10.3</vt:lpstr>
      <vt:lpstr>31.10.4</vt:lpstr>
      <vt:lpstr>31.10.5</vt:lpstr>
      <vt:lpstr>31.10.6</vt:lpstr>
      <vt:lpstr>31.10.7</vt:lpstr>
      <vt:lpstr>31.10.8</vt:lpstr>
      <vt:lpstr>31.10.9</vt:lpstr>
      <vt:lpstr>31.10.10</vt:lpstr>
      <vt:lpstr>31.10.11</vt:lpstr>
      <vt:lpstr>31.10.12</vt:lpstr>
      <vt:lpstr>31.10.13</vt:lpstr>
      <vt:lpstr>31.10.14</vt:lpstr>
      <vt:lpstr>31.10.15</vt:lpstr>
      <vt:lpstr>31.11.1</vt:lpstr>
      <vt:lpstr>31.11.2</vt:lpstr>
      <vt:lpstr>31.11.3</vt:lpstr>
      <vt:lpstr>31.11.4</vt:lpstr>
      <vt:lpstr>31.11.5</vt:lpstr>
      <vt:lpstr>31.11.6</vt:lpstr>
      <vt:lpstr>31.12.1</vt:lpstr>
      <vt:lpstr>31.12.2</vt:lpstr>
      <vt:lpstr>31.12.3</vt:lpstr>
      <vt:lpstr>31.12.4</vt:lpstr>
      <vt:lpstr>31.12.5</vt:lpstr>
      <vt:lpstr>31.12.6</vt:lpstr>
      <vt:lpstr>31.12.7</vt:lpstr>
      <vt:lpstr>31.12.8</vt:lpstr>
      <vt:lpstr>31.12.9</vt:lpstr>
      <vt:lpstr>31.13.1</vt:lpstr>
      <vt:lpstr>31.13.2</vt:lpstr>
      <vt:lpstr>31.13.3</vt:lpstr>
      <vt:lpstr>31.13.4</vt:lpstr>
      <vt:lpstr>31.13.5</vt:lpstr>
      <vt:lpstr>31.13.6</vt:lpstr>
      <vt:lpstr>31.13.7</vt:lpstr>
      <vt:lpstr>31.13.8</vt:lpstr>
      <vt:lpstr>31.13.9</vt:lpstr>
      <vt:lpstr>31.13.10</vt:lpstr>
      <vt:lpstr>31.13.11</vt:lpstr>
      <vt:lpstr>31.13.12</vt:lpstr>
      <vt:lpstr>31.13.13</vt:lpstr>
      <vt:lpstr>31.13.14</vt:lpstr>
      <vt:lpstr>31.13.15</vt:lpstr>
      <vt:lpstr>31.13.16</vt:lpstr>
      <vt:lpstr>31.13.17</vt:lpstr>
      <vt:lpstr>31.13.18</vt:lpstr>
      <vt:lpstr>31.13.19</vt:lpstr>
      <vt:lpstr>31.13.20</vt:lpstr>
      <vt:lpstr>31.13.21</vt:lpstr>
      <vt:lpstr>31.13.22</vt:lpstr>
      <vt:lpstr>31.13.23</vt:lpstr>
      <vt:lpstr>31.14.1</vt:lpstr>
      <vt:lpstr>31.14.2</vt:lpstr>
      <vt:lpstr>31.14.3</vt:lpstr>
      <vt:lpstr>31.14.4</vt:lpstr>
      <vt:lpstr>31.14.5</vt:lpstr>
      <vt:lpstr>31.14.6</vt:lpstr>
      <vt:lpstr>31.14.7</vt:lpstr>
      <vt:lpstr>31.14.8</vt:lpstr>
      <vt:lpstr>31.14.9</vt:lpstr>
      <vt:lpstr>31.14.10</vt:lpstr>
      <vt:lpstr>31.14.11</vt:lpstr>
      <vt:lpstr>31.14.12</vt:lpstr>
      <vt:lpstr>31.14.13</vt:lpstr>
      <vt:lpstr>31.14.14</vt:lpstr>
      <vt:lpstr>31.14.15</vt:lpstr>
      <vt:lpstr>31.14.16</vt:lpstr>
      <vt:lpstr>31.14.17</vt:lpstr>
      <vt:lpstr>31.14.18</vt:lpstr>
      <vt:lpstr>31.14.19</vt:lpstr>
      <vt:lpstr>31.14.20</vt:lpstr>
      <vt:lpstr>31.14.21</vt:lpstr>
      <vt:lpstr>31.14.22</vt:lpstr>
      <vt:lpstr>31.14.23</vt:lpstr>
      <vt:lpstr>31.14.24</vt:lpstr>
      <vt:lpstr>31.14.25</vt:lpstr>
      <vt:lpstr>31.14.26</vt:lpstr>
      <vt:lpstr>31.15.1</vt:lpstr>
      <vt:lpstr>31.15.2</vt:lpstr>
      <vt:lpstr>31.15.3</vt:lpstr>
      <vt:lpstr>31.15.4</vt:lpstr>
      <vt:lpstr>31.15.5</vt:lpstr>
      <vt:lpstr>31.15.6</vt:lpstr>
      <vt:lpstr>31.15.7</vt:lpstr>
      <vt:lpstr>31.15.8</vt:lpstr>
      <vt:lpstr>31.15.9</vt:lpstr>
      <vt:lpstr>31.15.10</vt:lpstr>
      <vt:lpstr>31.15.11</vt:lpstr>
      <vt:lpstr>31.16.1</vt:lpstr>
      <vt:lpstr>31.16.2</vt:lpstr>
      <vt:lpstr>31.16.3</vt:lpstr>
      <vt:lpstr>31.16.4</vt:lpstr>
      <vt:lpstr>31.17.1</vt:lpstr>
      <vt:lpstr>31.17.2</vt:lpstr>
      <vt:lpstr>31.17.3</vt:lpstr>
      <vt:lpstr>31.17.4</vt:lpstr>
      <vt:lpstr>31.17.5</vt:lpstr>
      <vt:lpstr>31.18.1</vt:lpstr>
      <vt:lpstr>31.18.2</vt:lpstr>
      <vt:lpstr>31.18.3</vt:lpstr>
      <vt:lpstr>31.18.4</vt:lpstr>
      <vt:lpstr>31.18.5</vt:lpstr>
      <vt:lpstr>31.18.6</vt:lpstr>
      <vt:lpstr>31.18.7</vt:lpstr>
      <vt:lpstr>31.18.8</vt:lpstr>
      <vt:lpstr>31.18.9</vt:lpstr>
      <vt:lpstr>31.18.10</vt:lpstr>
      <vt:lpstr>31.18.11</vt:lpstr>
      <vt:lpstr>31.18.12</vt:lpstr>
      <vt:lpstr>31.18.13</vt:lpstr>
      <vt:lpstr>31.18.14</vt:lpstr>
      <vt:lpstr>31.18.15</vt:lpstr>
      <vt:lpstr>31.18.16</vt:lpstr>
      <vt:lpstr>31.18.17</vt:lpstr>
      <vt:lpstr>31.18.18</vt:lpstr>
      <vt:lpstr>31.18.19</vt:lpstr>
      <vt:lpstr>31.18.20</vt:lpstr>
      <vt:lpstr>31.18.21</vt:lpstr>
      <vt:lpstr>31.18.22</vt:lpstr>
      <vt:lpstr>31.18.23</vt:lpstr>
      <vt:lpstr>31.18.24</vt:lpstr>
      <vt:lpstr>31.18.25</vt:lpstr>
      <vt:lpstr>32.1</vt:lpstr>
      <vt:lpstr>32.2</vt:lpstr>
      <vt:lpstr>32.3</vt:lpstr>
      <vt:lpstr>32.4</vt:lpstr>
      <vt:lpstr>32.5</vt:lpstr>
      <vt:lpstr>'1.1'!Área_de_impresión</vt:lpstr>
      <vt:lpstr>'1.10'!Área_de_impresión</vt:lpstr>
      <vt:lpstr>'1.11'!Área_de_impresión</vt:lpstr>
      <vt:lpstr>'1.12'!Área_de_impresión</vt:lpstr>
      <vt:lpstr>'1.13'!Área_de_impresión</vt:lpstr>
      <vt:lpstr>'1.14'!Área_de_impresión</vt:lpstr>
      <vt:lpstr>'1.15'!Área_de_impresión</vt:lpstr>
      <vt:lpstr>'1.16'!Área_de_impresión</vt:lpstr>
      <vt:lpstr>'1.17'!Área_de_impresión</vt:lpstr>
      <vt:lpstr>'1.18'!Área_de_impresión</vt:lpstr>
      <vt:lpstr>'1.2'!Área_de_impresión</vt:lpstr>
      <vt:lpstr>'1.3'!Área_de_impresión</vt:lpstr>
      <vt:lpstr>'1.4'!Área_de_impresión</vt:lpstr>
      <vt:lpstr>'1.5'!Área_de_impresión</vt:lpstr>
      <vt:lpstr>'1.6'!Área_de_impresión</vt:lpstr>
      <vt:lpstr>'1.7'!Área_de_impresión</vt:lpstr>
      <vt:lpstr>'1.8'!Área_de_impresión</vt:lpstr>
      <vt:lpstr>'1.9'!Área_de_impresión</vt:lpstr>
      <vt:lpstr>'10.1'!Área_de_impresión</vt:lpstr>
      <vt:lpstr>'10.2'!Área_de_impresión</vt:lpstr>
      <vt:lpstr>'10.3'!Área_de_impresión</vt:lpstr>
      <vt:lpstr>'10.4'!Área_de_impresión</vt:lpstr>
      <vt:lpstr>'10.5'!Área_de_impresión</vt:lpstr>
      <vt:lpstr>'10.6'!Área_de_impresión</vt:lpstr>
      <vt:lpstr>'10.7'!Área_de_impresión</vt:lpstr>
      <vt:lpstr>'10.8'!Área_de_impresión</vt:lpstr>
      <vt:lpstr>'10.9'!Área_de_impresión</vt:lpstr>
      <vt:lpstr>'11.1'!Área_de_impresión</vt:lpstr>
      <vt:lpstr>'11.2'!Área_de_impresión</vt:lpstr>
      <vt:lpstr>'11.3'!Área_de_impresión</vt:lpstr>
      <vt:lpstr>'11.4'!Área_de_impresión</vt:lpstr>
      <vt:lpstr>'11.5'!Área_de_impresión</vt:lpstr>
      <vt:lpstr>'11.6'!Área_de_impresión</vt:lpstr>
      <vt:lpstr>'12.1'!Área_de_impresión</vt:lpstr>
      <vt:lpstr>'12.2'!Área_de_impresión</vt:lpstr>
      <vt:lpstr>'12.3'!Área_de_impresión</vt:lpstr>
      <vt:lpstr>'12.4'!Área_de_impresión</vt:lpstr>
      <vt:lpstr>'12.5'!Área_de_impresión</vt:lpstr>
      <vt:lpstr>'12.6'!Área_de_impresión</vt:lpstr>
      <vt:lpstr>'12.7'!Área_de_impresión</vt:lpstr>
      <vt:lpstr>'12.8'!Área_de_impresión</vt:lpstr>
      <vt:lpstr>'12.9'!Área_de_impresión</vt:lpstr>
      <vt:lpstr>'13.1'!Área_de_impresión</vt:lpstr>
      <vt:lpstr>'13.2'!Área_de_impresión</vt:lpstr>
      <vt:lpstr>'13.3'!Área_de_impresión</vt:lpstr>
      <vt:lpstr>'13.4'!Área_de_impresión</vt:lpstr>
      <vt:lpstr>'13.5'!Área_de_impresión</vt:lpstr>
      <vt:lpstr>'13.6'!Área_de_impresión</vt:lpstr>
      <vt:lpstr>'13.7'!Área_de_impresión</vt:lpstr>
      <vt:lpstr>'13.8'!Área_de_impresión</vt:lpstr>
      <vt:lpstr>'14.1'!Área_de_impresión</vt:lpstr>
      <vt:lpstr>'14.10'!Área_de_impresión</vt:lpstr>
      <vt:lpstr>'14.11'!Área_de_impresión</vt:lpstr>
      <vt:lpstr>'14.12'!Área_de_impresión</vt:lpstr>
      <vt:lpstr>'14.13'!Área_de_impresión</vt:lpstr>
      <vt:lpstr>'14.14'!Área_de_impresión</vt:lpstr>
      <vt:lpstr>'14.15'!Área_de_impresión</vt:lpstr>
      <vt:lpstr>'14.16'!Área_de_impresión</vt:lpstr>
      <vt:lpstr>'14.17'!Área_de_impresión</vt:lpstr>
      <vt:lpstr>'14.18'!Área_de_impresión</vt:lpstr>
      <vt:lpstr>'14.19'!Área_de_impresión</vt:lpstr>
      <vt:lpstr>'14.2'!Área_de_impresión</vt:lpstr>
      <vt:lpstr>'14.20'!Área_de_impresión</vt:lpstr>
      <vt:lpstr>'14.21'!Área_de_impresión</vt:lpstr>
      <vt:lpstr>'14.22'!Área_de_impresión</vt:lpstr>
      <vt:lpstr>'14.23'!Área_de_impresión</vt:lpstr>
      <vt:lpstr>'14.24'!Área_de_impresión</vt:lpstr>
      <vt:lpstr>'14.25'!Área_de_impresión</vt:lpstr>
      <vt:lpstr>'14.26'!Área_de_impresión</vt:lpstr>
      <vt:lpstr>'14.27'!Área_de_impresión</vt:lpstr>
      <vt:lpstr>'14.28'!Área_de_impresión</vt:lpstr>
      <vt:lpstr>'14.29'!Área_de_impresión</vt:lpstr>
      <vt:lpstr>'14.3'!Área_de_impresión</vt:lpstr>
      <vt:lpstr>'14.4'!Área_de_impresión</vt:lpstr>
      <vt:lpstr>'14.5'!Área_de_impresión</vt:lpstr>
      <vt:lpstr>'14.6'!Área_de_impresión</vt:lpstr>
      <vt:lpstr>'14.7'!Área_de_impresión</vt:lpstr>
      <vt:lpstr>'14.8'!Área_de_impresión</vt:lpstr>
      <vt:lpstr>'14.9'!Área_de_impresión</vt:lpstr>
      <vt:lpstr>'15.1'!Área_de_impresión</vt:lpstr>
      <vt:lpstr>'15.2'!Área_de_impresión</vt:lpstr>
      <vt:lpstr>'15.3'!Área_de_impresión</vt:lpstr>
      <vt:lpstr>'15.4'!Área_de_impresión</vt:lpstr>
      <vt:lpstr>'15.5'!Área_de_impresión</vt:lpstr>
      <vt:lpstr>'15.6'!Área_de_impresión</vt:lpstr>
      <vt:lpstr>'15.7'!Área_de_impresión</vt:lpstr>
      <vt:lpstr>'15.8'!Área_de_impresión</vt:lpstr>
      <vt:lpstr>'16.1'!Área_de_impresión</vt:lpstr>
      <vt:lpstr>'16.10'!Área_de_impresión</vt:lpstr>
      <vt:lpstr>'16.11'!Área_de_impresión</vt:lpstr>
      <vt:lpstr>'16.12'!Área_de_impresión</vt:lpstr>
      <vt:lpstr>'16.13'!Área_de_impresión</vt:lpstr>
      <vt:lpstr>'16.14'!Área_de_impresión</vt:lpstr>
      <vt:lpstr>'16.15'!Área_de_impresión</vt:lpstr>
      <vt:lpstr>'16.16'!Área_de_impresión</vt:lpstr>
      <vt:lpstr>'16.17'!Área_de_impresión</vt:lpstr>
      <vt:lpstr>'16.18'!Área_de_impresión</vt:lpstr>
      <vt:lpstr>'16.19'!Área_de_impresión</vt:lpstr>
      <vt:lpstr>'16.2'!Área_de_impresión</vt:lpstr>
      <vt:lpstr>'16.20'!Área_de_impresión</vt:lpstr>
      <vt:lpstr>'16.21'!Área_de_impresión</vt:lpstr>
      <vt:lpstr>'16.22'!Área_de_impresión</vt:lpstr>
      <vt:lpstr>'16.23'!Área_de_impresión</vt:lpstr>
      <vt:lpstr>'16.24'!Área_de_impresión</vt:lpstr>
      <vt:lpstr>'16.25'!Área_de_impresión</vt:lpstr>
      <vt:lpstr>'16.26'!Área_de_impresión</vt:lpstr>
      <vt:lpstr>'16.27'!Área_de_impresión</vt:lpstr>
      <vt:lpstr>'16.28'!Área_de_impresión</vt:lpstr>
      <vt:lpstr>'16.29'!Área_de_impresión</vt:lpstr>
      <vt:lpstr>'16.3'!Área_de_impresión</vt:lpstr>
      <vt:lpstr>'16.30'!Área_de_impresión</vt:lpstr>
      <vt:lpstr>'16.31'!Área_de_impresión</vt:lpstr>
      <vt:lpstr>'16.32'!Área_de_impresión</vt:lpstr>
      <vt:lpstr>'16.33'!Área_de_impresión</vt:lpstr>
      <vt:lpstr>'16.34'!Área_de_impresión</vt:lpstr>
      <vt:lpstr>'16.35'!Área_de_impresión</vt:lpstr>
      <vt:lpstr>'16.36'!Área_de_impresión</vt:lpstr>
      <vt:lpstr>'16.4'!Área_de_impresión</vt:lpstr>
      <vt:lpstr>'16.5'!Área_de_impresión</vt:lpstr>
      <vt:lpstr>'16.6'!Área_de_impresión</vt:lpstr>
      <vt:lpstr>'16.7'!Área_de_impresión</vt:lpstr>
      <vt:lpstr>'16.8'!Área_de_impresión</vt:lpstr>
      <vt:lpstr>'16.9'!Área_de_impresión</vt:lpstr>
      <vt:lpstr>'17.1'!Área_de_impresión</vt:lpstr>
      <vt:lpstr>'17.10'!Área_de_impresión</vt:lpstr>
      <vt:lpstr>'17.11'!Área_de_impresión</vt:lpstr>
      <vt:lpstr>'17.2'!Área_de_impresión</vt:lpstr>
      <vt:lpstr>'17.3'!Área_de_impresión</vt:lpstr>
      <vt:lpstr>'17.4'!Área_de_impresión</vt:lpstr>
      <vt:lpstr>'17.5'!Área_de_impresión</vt:lpstr>
      <vt:lpstr>'17.6'!Área_de_impresión</vt:lpstr>
      <vt:lpstr>'17.7'!Área_de_impresión</vt:lpstr>
      <vt:lpstr>'17.8'!Área_de_impresión</vt:lpstr>
      <vt:lpstr>'17.9'!Área_de_impresión</vt:lpstr>
      <vt:lpstr>'18.1'!Área_de_impresión</vt:lpstr>
      <vt:lpstr>'18.10'!Área_de_impresión</vt:lpstr>
      <vt:lpstr>'18.2'!Área_de_impresión</vt:lpstr>
      <vt:lpstr>'18.3'!Área_de_impresión</vt:lpstr>
      <vt:lpstr>'18.4'!Área_de_impresión</vt:lpstr>
      <vt:lpstr>'18.5'!Área_de_impresión</vt:lpstr>
      <vt:lpstr>'18.6'!Área_de_impresión</vt:lpstr>
      <vt:lpstr>'18.7'!Área_de_impresión</vt:lpstr>
      <vt:lpstr>'18.8'!Área_de_impresión</vt:lpstr>
      <vt:lpstr>'18.9'!Área_de_impresión</vt:lpstr>
      <vt:lpstr>'19.1'!Área_de_impresión</vt:lpstr>
      <vt:lpstr>'19.10'!Área_de_impresión</vt:lpstr>
      <vt:lpstr>'19.11'!Área_de_impresión</vt:lpstr>
      <vt:lpstr>'19.2'!Área_de_impresión</vt:lpstr>
      <vt:lpstr>'19.3'!Área_de_impresión</vt:lpstr>
      <vt:lpstr>'19.4'!Área_de_impresión</vt:lpstr>
      <vt:lpstr>'19.5'!Área_de_impresión</vt:lpstr>
      <vt:lpstr>'19.6'!Área_de_impresión</vt:lpstr>
      <vt:lpstr>'19.7'!Área_de_impresión</vt:lpstr>
      <vt:lpstr>'19.8'!Área_de_impresión</vt:lpstr>
      <vt:lpstr>'19.9'!Área_de_impresión</vt:lpstr>
      <vt:lpstr>'2.1'!Área_de_impresión</vt:lpstr>
      <vt:lpstr>'2.10'!Área_de_impresión</vt:lpstr>
      <vt:lpstr>'2.11'!Área_de_impresión</vt:lpstr>
      <vt:lpstr>'2.12'!Área_de_impresión</vt:lpstr>
      <vt:lpstr>'2.13'!Área_de_impresión</vt:lpstr>
      <vt:lpstr>'2.14'!Área_de_impresión</vt:lpstr>
      <vt:lpstr>'2.15'!Área_de_impresión</vt:lpstr>
      <vt:lpstr>'2.16'!Área_de_impresión</vt:lpstr>
      <vt:lpstr>'2.17'!Área_de_impresión</vt:lpstr>
      <vt:lpstr>'2.18'!Área_de_impresión</vt:lpstr>
      <vt:lpstr>'2.19'!Área_de_impresión</vt:lpstr>
      <vt:lpstr>'2.2'!Área_de_impresión</vt:lpstr>
      <vt:lpstr>'2.20'!Área_de_impresión</vt:lpstr>
      <vt:lpstr>'2.21'!Área_de_impresión</vt:lpstr>
      <vt:lpstr>'2.22'!Área_de_impresión</vt:lpstr>
      <vt:lpstr>'2.3'!Área_de_impresión</vt:lpstr>
      <vt:lpstr>'2.4'!Área_de_impresión</vt:lpstr>
      <vt:lpstr>'2.5'!Área_de_impresión</vt:lpstr>
      <vt:lpstr>'2.6'!Área_de_impresión</vt:lpstr>
      <vt:lpstr>'2.7'!Área_de_impresión</vt:lpstr>
      <vt:lpstr>'2.8'!Área_de_impresión</vt:lpstr>
      <vt:lpstr>'2.9'!Área_de_impresión</vt:lpstr>
      <vt:lpstr>'20.1'!Área_de_impresión</vt:lpstr>
      <vt:lpstr>'20.10'!Área_de_impresión</vt:lpstr>
      <vt:lpstr>'20.11'!Área_de_impresión</vt:lpstr>
      <vt:lpstr>'20.12'!Área_de_impresión</vt:lpstr>
      <vt:lpstr>'20.13'!Área_de_impresión</vt:lpstr>
      <vt:lpstr>'20.14'!Área_de_impresión</vt:lpstr>
      <vt:lpstr>'20.15'!Área_de_impresión</vt:lpstr>
      <vt:lpstr>'20.16'!Área_de_impresión</vt:lpstr>
      <vt:lpstr>'20.17'!Área_de_impresión</vt:lpstr>
      <vt:lpstr>'20.18'!Área_de_impresión</vt:lpstr>
      <vt:lpstr>'20.19'!Área_de_impresión</vt:lpstr>
      <vt:lpstr>'20.2'!Área_de_impresión</vt:lpstr>
      <vt:lpstr>'20.20'!Área_de_impresión</vt:lpstr>
      <vt:lpstr>'20.21'!Área_de_impresión</vt:lpstr>
      <vt:lpstr>'20.22'!Área_de_impresión</vt:lpstr>
      <vt:lpstr>'20.23'!Área_de_impresión</vt:lpstr>
      <vt:lpstr>'20.24'!Área_de_impresión</vt:lpstr>
      <vt:lpstr>'20.25'!Área_de_impresión</vt:lpstr>
      <vt:lpstr>'20.26'!Área_de_impresión</vt:lpstr>
      <vt:lpstr>'20.27'!Área_de_impresión</vt:lpstr>
      <vt:lpstr>'20.28'!Área_de_impresión</vt:lpstr>
      <vt:lpstr>'20.29'!Área_de_impresión</vt:lpstr>
      <vt:lpstr>'20.3'!Área_de_impresión</vt:lpstr>
      <vt:lpstr>'20.30'!Área_de_impresión</vt:lpstr>
      <vt:lpstr>'20.31'!Área_de_impresión</vt:lpstr>
      <vt:lpstr>'20.32'!Área_de_impresión</vt:lpstr>
      <vt:lpstr>'20.33'!Área_de_impresión</vt:lpstr>
      <vt:lpstr>'20.34'!Área_de_impresión</vt:lpstr>
      <vt:lpstr>'20.35'!Área_de_impresión</vt:lpstr>
      <vt:lpstr>'20.36'!Área_de_impresión</vt:lpstr>
      <vt:lpstr>'20.37'!Área_de_impresión</vt:lpstr>
      <vt:lpstr>'20.38'!Área_de_impresión</vt:lpstr>
      <vt:lpstr>'20.4'!Área_de_impresión</vt:lpstr>
      <vt:lpstr>'20.5'!Área_de_impresión</vt:lpstr>
      <vt:lpstr>'20.6'!Área_de_impresión</vt:lpstr>
      <vt:lpstr>'20.7'!Área_de_impresión</vt:lpstr>
      <vt:lpstr>'20.8'!Área_de_impresión</vt:lpstr>
      <vt:lpstr>'20.9'!Área_de_impresión</vt:lpstr>
      <vt:lpstr>'21.1'!Área_de_impresión</vt:lpstr>
      <vt:lpstr>'21.10'!Área_de_impresión</vt:lpstr>
      <vt:lpstr>'21.11'!Área_de_impresión</vt:lpstr>
      <vt:lpstr>'21.2'!Área_de_impresión</vt:lpstr>
      <vt:lpstr>'21.3'!Área_de_impresión</vt:lpstr>
      <vt:lpstr>'21.4'!Área_de_impresión</vt:lpstr>
      <vt:lpstr>'21.5'!Área_de_impresión</vt:lpstr>
      <vt:lpstr>'21.6'!Área_de_impresión</vt:lpstr>
      <vt:lpstr>'21.7'!Área_de_impresión</vt:lpstr>
      <vt:lpstr>'21.8'!Área_de_impresión</vt:lpstr>
      <vt:lpstr>'21.9'!Área_de_impresión</vt:lpstr>
      <vt:lpstr>'22.1'!Área_de_impresión</vt:lpstr>
      <vt:lpstr>'22.10'!Área_de_impresión</vt:lpstr>
      <vt:lpstr>'22.11'!Área_de_impresión</vt:lpstr>
      <vt:lpstr>'22.12'!Área_de_impresión</vt:lpstr>
      <vt:lpstr>'22.13'!Área_de_impresión</vt:lpstr>
      <vt:lpstr>'22.14'!Área_de_impresión</vt:lpstr>
      <vt:lpstr>'22.15'!Área_de_impresión</vt:lpstr>
      <vt:lpstr>'22.16'!Área_de_impresión</vt:lpstr>
      <vt:lpstr>'22.17'!Área_de_impresión</vt:lpstr>
      <vt:lpstr>'22.18'!Área_de_impresión</vt:lpstr>
      <vt:lpstr>'22.19'!Área_de_impresión</vt:lpstr>
      <vt:lpstr>'22.2'!Área_de_impresión</vt:lpstr>
      <vt:lpstr>'22.20'!Área_de_impresión</vt:lpstr>
      <vt:lpstr>'22.21'!Área_de_impresión</vt:lpstr>
      <vt:lpstr>'22.22'!Área_de_impresión</vt:lpstr>
      <vt:lpstr>'22.23'!Área_de_impresión</vt:lpstr>
      <vt:lpstr>'22.24'!Área_de_impresión</vt:lpstr>
      <vt:lpstr>'22.25'!Área_de_impresión</vt:lpstr>
      <vt:lpstr>'22.26'!Área_de_impresión</vt:lpstr>
      <vt:lpstr>'22.27'!Área_de_impresión</vt:lpstr>
      <vt:lpstr>'22.28'!Área_de_impresión</vt:lpstr>
      <vt:lpstr>'22.29'!Área_de_impresión</vt:lpstr>
      <vt:lpstr>'22.3'!Área_de_impresión</vt:lpstr>
      <vt:lpstr>'22.4'!Área_de_impresión</vt:lpstr>
      <vt:lpstr>'22.5'!Área_de_impresión</vt:lpstr>
      <vt:lpstr>'22.6'!Área_de_impresión</vt:lpstr>
      <vt:lpstr>'22.7'!Área_de_impresión</vt:lpstr>
      <vt:lpstr>'22.8'!Área_de_impresión</vt:lpstr>
      <vt:lpstr>'22.9'!Área_de_impresión</vt:lpstr>
      <vt:lpstr>'23.1'!Área_de_impresión</vt:lpstr>
      <vt:lpstr>'23.10'!Área_de_impresión</vt:lpstr>
      <vt:lpstr>'23.11'!Área_de_impresión</vt:lpstr>
      <vt:lpstr>'23.12'!Área_de_impresión</vt:lpstr>
      <vt:lpstr>'23.13'!Área_de_impresión</vt:lpstr>
      <vt:lpstr>'23.14'!Área_de_impresión</vt:lpstr>
      <vt:lpstr>'23.15'!Área_de_impresión</vt:lpstr>
      <vt:lpstr>'23.16'!Área_de_impresión</vt:lpstr>
      <vt:lpstr>'23.17'!Área_de_impresión</vt:lpstr>
      <vt:lpstr>'23.18'!Área_de_impresión</vt:lpstr>
      <vt:lpstr>'23.19'!Área_de_impresión</vt:lpstr>
      <vt:lpstr>'23.2'!Área_de_impresión</vt:lpstr>
      <vt:lpstr>'23.20'!Área_de_impresión</vt:lpstr>
      <vt:lpstr>'23.21'!Área_de_impresión</vt:lpstr>
      <vt:lpstr>'23.22'!Área_de_impresión</vt:lpstr>
      <vt:lpstr>'23.23'!Área_de_impresión</vt:lpstr>
      <vt:lpstr>'23.3'!Área_de_impresión</vt:lpstr>
      <vt:lpstr>'23.4'!Área_de_impresión</vt:lpstr>
      <vt:lpstr>'23.5'!Área_de_impresión</vt:lpstr>
      <vt:lpstr>'23.6'!Área_de_impresión</vt:lpstr>
      <vt:lpstr>'23.7'!Área_de_impresión</vt:lpstr>
      <vt:lpstr>'23.8'!Área_de_impresión</vt:lpstr>
      <vt:lpstr>'23.9'!Área_de_impresión</vt:lpstr>
      <vt:lpstr>'24.1'!Área_de_impresión</vt:lpstr>
      <vt:lpstr>'24.10'!Área_de_impresión</vt:lpstr>
      <vt:lpstr>'24.11'!Área_de_impresión</vt:lpstr>
      <vt:lpstr>'24.12'!Área_de_impresión</vt:lpstr>
      <vt:lpstr>'24.13'!Área_de_impresión</vt:lpstr>
      <vt:lpstr>'24.14'!Área_de_impresión</vt:lpstr>
      <vt:lpstr>'24.15'!Área_de_impresión</vt:lpstr>
      <vt:lpstr>'24.2'!Área_de_impresión</vt:lpstr>
      <vt:lpstr>'24.3'!Área_de_impresión</vt:lpstr>
      <vt:lpstr>'24.4'!Área_de_impresión</vt:lpstr>
      <vt:lpstr>'24.5'!Área_de_impresión</vt:lpstr>
      <vt:lpstr>'24.6'!Área_de_impresión</vt:lpstr>
      <vt:lpstr>'24.7'!Área_de_impresión</vt:lpstr>
      <vt:lpstr>'24.8'!Área_de_impresión</vt:lpstr>
      <vt:lpstr>'24.9'!Área_de_impresión</vt:lpstr>
      <vt:lpstr>'25.1'!Área_de_impresión</vt:lpstr>
      <vt:lpstr>'25.10'!Área_de_impresión</vt:lpstr>
      <vt:lpstr>'25.11'!Área_de_impresión</vt:lpstr>
      <vt:lpstr>'25.12'!Área_de_impresión</vt:lpstr>
      <vt:lpstr>'25.13'!Área_de_impresión</vt:lpstr>
      <vt:lpstr>'25.14'!Área_de_impresión</vt:lpstr>
      <vt:lpstr>'25.15'!Área_de_impresión</vt:lpstr>
      <vt:lpstr>'25.16'!Área_de_impresión</vt:lpstr>
      <vt:lpstr>'25.17'!Área_de_impresión</vt:lpstr>
      <vt:lpstr>'25.18'!Área_de_impresión</vt:lpstr>
      <vt:lpstr>'25.19'!Área_de_impresión</vt:lpstr>
      <vt:lpstr>'25.2'!Área_de_impresión</vt:lpstr>
      <vt:lpstr>'25.20'!Área_de_impresión</vt:lpstr>
      <vt:lpstr>'25.21'!Área_de_impresión</vt:lpstr>
      <vt:lpstr>'25.22'!Área_de_impresión</vt:lpstr>
      <vt:lpstr>'25.23'!Área_de_impresión</vt:lpstr>
      <vt:lpstr>'25.24'!Área_de_impresión</vt:lpstr>
      <vt:lpstr>'25.25'!Área_de_impresión</vt:lpstr>
      <vt:lpstr>'25.26'!Área_de_impresión</vt:lpstr>
      <vt:lpstr>'25.27'!Área_de_impresión</vt:lpstr>
      <vt:lpstr>'25.28'!Área_de_impresión</vt:lpstr>
      <vt:lpstr>'25.29'!Área_de_impresión</vt:lpstr>
      <vt:lpstr>'25.3'!Área_de_impresión</vt:lpstr>
      <vt:lpstr>'25.30'!Área_de_impresión</vt:lpstr>
      <vt:lpstr>'25.31'!Área_de_impresión</vt:lpstr>
      <vt:lpstr>'25.32'!Área_de_impresión</vt:lpstr>
      <vt:lpstr>'25.33'!Área_de_impresión</vt:lpstr>
      <vt:lpstr>'25.34'!Área_de_impresión</vt:lpstr>
      <vt:lpstr>'25.35'!Área_de_impresión</vt:lpstr>
      <vt:lpstr>'25.36'!Área_de_impresión</vt:lpstr>
      <vt:lpstr>'25.37'!Área_de_impresión</vt:lpstr>
      <vt:lpstr>'25.38'!Área_de_impresión</vt:lpstr>
      <vt:lpstr>'25.39'!Área_de_impresión</vt:lpstr>
      <vt:lpstr>'25.4'!Área_de_impresión</vt:lpstr>
      <vt:lpstr>'25.40'!Área_de_impresión</vt:lpstr>
      <vt:lpstr>'25.41'!Área_de_impresión</vt:lpstr>
      <vt:lpstr>'25.42'!Área_de_impresión</vt:lpstr>
      <vt:lpstr>'25.43'!Área_de_impresión</vt:lpstr>
      <vt:lpstr>'25.44'!Área_de_impresión</vt:lpstr>
      <vt:lpstr>'25.45'!Área_de_impresión</vt:lpstr>
      <vt:lpstr>'25.5'!Área_de_impresión</vt:lpstr>
      <vt:lpstr>'25.6'!Área_de_impresión</vt:lpstr>
      <vt:lpstr>'25.7'!Área_de_impresión</vt:lpstr>
      <vt:lpstr>'25.8'!Área_de_impresión</vt:lpstr>
      <vt:lpstr>'25.9'!Área_de_impresión</vt:lpstr>
      <vt:lpstr>'26.1'!Área_de_impresión</vt:lpstr>
      <vt:lpstr>'26.10'!Área_de_impresión</vt:lpstr>
      <vt:lpstr>'26.2'!Área_de_impresión</vt:lpstr>
      <vt:lpstr>'26.3'!Área_de_impresión</vt:lpstr>
      <vt:lpstr>'26.4'!Área_de_impresión</vt:lpstr>
      <vt:lpstr>'26.5'!Área_de_impresión</vt:lpstr>
      <vt:lpstr>'26.6'!Área_de_impresión</vt:lpstr>
      <vt:lpstr>'26.7'!Área_de_impresión</vt:lpstr>
      <vt:lpstr>'26.8'!Área_de_impresión</vt:lpstr>
      <vt:lpstr>'26.9'!Área_de_impresión</vt:lpstr>
      <vt:lpstr>'27.1'!Área_de_impresión</vt:lpstr>
      <vt:lpstr>'27.2'!Área_de_impresión</vt:lpstr>
      <vt:lpstr>'27.3'!Área_de_impresión</vt:lpstr>
      <vt:lpstr>'27.4'!Área_de_impresión</vt:lpstr>
      <vt:lpstr>'27.5'!Área_de_impresión</vt:lpstr>
      <vt:lpstr>'27.6'!Área_de_impresión</vt:lpstr>
      <vt:lpstr>'27.7'!Área_de_impresión</vt:lpstr>
      <vt:lpstr>'28.1'!Área_de_impresión</vt:lpstr>
      <vt:lpstr>'28.10'!Área_de_impresión</vt:lpstr>
      <vt:lpstr>'28.11'!Área_de_impresión</vt:lpstr>
      <vt:lpstr>'28.12'!Área_de_impresión</vt:lpstr>
      <vt:lpstr>'28.13'!Área_de_impresión</vt:lpstr>
      <vt:lpstr>'28.14'!Área_de_impresión</vt:lpstr>
      <vt:lpstr>'28.15'!Área_de_impresión</vt:lpstr>
      <vt:lpstr>'28.16'!Área_de_impresión</vt:lpstr>
      <vt:lpstr>'28.2'!Área_de_impresión</vt:lpstr>
      <vt:lpstr>'28.3'!Área_de_impresión</vt:lpstr>
      <vt:lpstr>'28.4'!Área_de_impresión</vt:lpstr>
      <vt:lpstr>'28.5'!Área_de_impresión</vt:lpstr>
      <vt:lpstr>'28.6'!Área_de_impresión</vt:lpstr>
      <vt:lpstr>'28.7'!Área_de_impresión</vt:lpstr>
      <vt:lpstr>'28.8'!Área_de_impresión</vt:lpstr>
      <vt:lpstr>'28.9'!Área_de_impresión</vt:lpstr>
      <vt:lpstr>'29.1'!Área_de_impresión</vt:lpstr>
      <vt:lpstr>'29.2'!Área_de_impresión</vt:lpstr>
      <vt:lpstr>'29.3'!Área_de_impresión</vt:lpstr>
      <vt:lpstr>'29.4'!Área_de_impresión</vt:lpstr>
      <vt:lpstr>'29.5'!Área_de_impresión</vt:lpstr>
      <vt:lpstr>'3.1'!Área_de_impresión</vt:lpstr>
      <vt:lpstr>'3.2'!Área_de_impresión</vt:lpstr>
      <vt:lpstr>'3.3'!Área_de_impresión</vt:lpstr>
      <vt:lpstr>'3.4'!Área_de_impresión</vt:lpstr>
      <vt:lpstr>'3.5'!Área_de_impresión</vt:lpstr>
      <vt:lpstr>'3.6'!Área_de_impresión</vt:lpstr>
      <vt:lpstr>'3.7'!Área_de_impresión</vt:lpstr>
      <vt:lpstr>'3.8'!Área_de_impresión</vt:lpstr>
      <vt:lpstr>'3.9'!Área_de_impresión</vt:lpstr>
      <vt:lpstr>'30.1'!Área_de_impresión</vt:lpstr>
      <vt:lpstr>'30.10'!Área_de_impresión</vt:lpstr>
      <vt:lpstr>'30.11'!Área_de_impresión</vt:lpstr>
      <vt:lpstr>'30.12'!Área_de_impresión</vt:lpstr>
      <vt:lpstr>'30.13'!Área_de_impresión</vt:lpstr>
      <vt:lpstr>'30.14'!Área_de_impresión</vt:lpstr>
      <vt:lpstr>'30.15'!Área_de_impresión</vt:lpstr>
      <vt:lpstr>'30.16'!Área_de_impresión</vt:lpstr>
      <vt:lpstr>'30.17'!Área_de_impresión</vt:lpstr>
      <vt:lpstr>'30.18'!Área_de_impresión</vt:lpstr>
      <vt:lpstr>'30.19'!Área_de_impresión</vt:lpstr>
      <vt:lpstr>'30.2'!Área_de_impresión</vt:lpstr>
      <vt:lpstr>'30.20'!Área_de_impresión</vt:lpstr>
      <vt:lpstr>'30.21'!Área_de_impresión</vt:lpstr>
      <vt:lpstr>'30.22'!Área_de_impresión</vt:lpstr>
      <vt:lpstr>'30.23'!Área_de_impresión</vt:lpstr>
      <vt:lpstr>'30.3'!Área_de_impresión</vt:lpstr>
      <vt:lpstr>'30.4'!Área_de_impresión</vt:lpstr>
      <vt:lpstr>'30.5'!Área_de_impresión</vt:lpstr>
      <vt:lpstr>'30.6'!Área_de_impresión</vt:lpstr>
      <vt:lpstr>'30.7'!Área_de_impresión</vt:lpstr>
      <vt:lpstr>'30.8'!Área_de_impresión</vt:lpstr>
      <vt:lpstr>'30.9'!Área_de_impresión</vt:lpstr>
      <vt:lpstr>'31.1.1'!Área_de_impresión</vt:lpstr>
      <vt:lpstr>'31.1.10'!Área_de_impresión</vt:lpstr>
      <vt:lpstr>'31.1.11'!Área_de_impresión</vt:lpstr>
      <vt:lpstr>'31.1.12'!Área_de_impresión</vt:lpstr>
      <vt:lpstr>'31.1.13'!Área_de_impresión</vt:lpstr>
      <vt:lpstr>'31.1.14'!Área_de_impresión</vt:lpstr>
      <vt:lpstr>'31.1.15'!Área_de_impresión</vt:lpstr>
      <vt:lpstr>'31.1.16'!Área_de_impresión</vt:lpstr>
      <vt:lpstr>'31.1.17'!Área_de_impresión</vt:lpstr>
      <vt:lpstr>'31.1.18'!Área_de_impresión</vt:lpstr>
      <vt:lpstr>'31.1.19'!Área_de_impresión</vt:lpstr>
      <vt:lpstr>'31.1.2'!Área_de_impresión</vt:lpstr>
      <vt:lpstr>'31.1.20'!Área_de_impresión</vt:lpstr>
      <vt:lpstr>'31.1.21'!Área_de_impresión</vt:lpstr>
      <vt:lpstr>'31.1.22'!Área_de_impresión</vt:lpstr>
      <vt:lpstr>'31.1.23'!Área_de_impresión</vt:lpstr>
      <vt:lpstr>'31.1.24'!Área_de_impresión</vt:lpstr>
      <vt:lpstr>'31.1.25'!Área_de_impresión</vt:lpstr>
      <vt:lpstr>'31.1.26'!Área_de_impresión</vt:lpstr>
      <vt:lpstr>'31.1.27'!Área_de_impresión</vt:lpstr>
      <vt:lpstr>'31.1.28'!Área_de_impresión</vt:lpstr>
      <vt:lpstr>'31.1.29'!Área_de_impresión</vt:lpstr>
      <vt:lpstr>'31.1.3'!Área_de_impresión</vt:lpstr>
      <vt:lpstr>'31.1.30'!Área_de_impresión</vt:lpstr>
      <vt:lpstr>'31.1.31'!Área_de_impresión</vt:lpstr>
      <vt:lpstr>'31.1.32'!Área_de_impresión</vt:lpstr>
      <vt:lpstr>'31.1.4'!Área_de_impresión</vt:lpstr>
      <vt:lpstr>'31.1.5'!Área_de_impresión</vt:lpstr>
      <vt:lpstr>'31.1.6'!Área_de_impresión</vt:lpstr>
      <vt:lpstr>'31.1.7'!Área_de_impresión</vt:lpstr>
      <vt:lpstr>'31.1.8'!Área_de_impresión</vt:lpstr>
      <vt:lpstr>'31.1.9'!Área_de_impresión</vt:lpstr>
      <vt:lpstr>'31.10.1'!Área_de_impresión</vt:lpstr>
      <vt:lpstr>'31.10.10'!Área_de_impresión</vt:lpstr>
      <vt:lpstr>'31.10.11'!Área_de_impresión</vt:lpstr>
      <vt:lpstr>'31.10.12'!Área_de_impresión</vt:lpstr>
      <vt:lpstr>'31.10.13'!Área_de_impresión</vt:lpstr>
      <vt:lpstr>'31.10.14'!Área_de_impresión</vt:lpstr>
      <vt:lpstr>'31.10.15'!Área_de_impresión</vt:lpstr>
      <vt:lpstr>'31.10.2'!Área_de_impresión</vt:lpstr>
      <vt:lpstr>'31.10.3'!Área_de_impresión</vt:lpstr>
      <vt:lpstr>'31.10.4'!Área_de_impresión</vt:lpstr>
      <vt:lpstr>'31.10.5'!Área_de_impresión</vt:lpstr>
      <vt:lpstr>'31.10.6'!Área_de_impresión</vt:lpstr>
      <vt:lpstr>'31.10.7'!Área_de_impresión</vt:lpstr>
      <vt:lpstr>'31.10.8'!Área_de_impresión</vt:lpstr>
      <vt:lpstr>'31.10.9'!Área_de_impresión</vt:lpstr>
      <vt:lpstr>'31.11.1'!Área_de_impresión</vt:lpstr>
      <vt:lpstr>'31.11.2'!Área_de_impresión</vt:lpstr>
      <vt:lpstr>'31.11.3'!Área_de_impresión</vt:lpstr>
      <vt:lpstr>'31.11.4'!Área_de_impresión</vt:lpstr>
      <vt:lpstr>'31.11.5'!Área_de_impresión</vt:lpstr>
      <vt:lpstr>'31.11.6'!Área_de_impresión</vt:lpstr>
      <vt:lpstr>'31.12.1'!Área_de_impresión</vt:lpstr>
      <vt:lpstr>'31.12.2'!Área_de_impresión</vt:lpstr>
      <vt:lpstr>'31.12.3'!Área_de_impresión</vt:lpstr>
      <vt:lpstr>'31.12.4'!Área_de_impresión</vt:lpstr>
      <vt:lpstr>'31.12.5'!Área_de_impresión</vt:lpstr>
      <vt:lpstr>'31.12.6'!Área_de_impresión</vt:lpstr>
      <vt:lpstr>'31.12.7'!Área_de_impresión</vt:lpstr>
      <vt:lpstr>'31.12.8'!Área_de_impresión</vt:lpstr>
      <vt:lpstr>'31.12.9'!Área_de_impresión</vt:lpstr>
      <vt:lpstr>'31.13.1'!Área_de_impresión</vt:lpstr>
      <vt:lpstr>'31.13.10'!Área_de_impresión</vt:lpstr>
      <vt:lpstr>'31.13.11'!Área_de_impresión</vt:lpstr>
      <vt:lpstr>'31.13.12'!Área_de_impresión</vt:lpstr>
      <vt:lpstr>'31.13.13'!Área_de_impresión</vt:lpstr>
      <vt:lpstr>'31.13.14'!Área_de_impresión</vt:lpstr>
      <vt:lpstr>'31.13.15'!Área_de_impresión</vt:lpstr>
      <vt:lpstr>'31.13.16'!Área_de_impresión</vt:lpstr>
      <vt:lpstr>'31.13.17'!Área_de_impresión</vt:lpstr>
      <vt:lpstr>'31.13.18'!Área_de_impresión</vt:lpstr>
      <vt:lpstr>'31.13.19'!Área_de_impresión</vt:lpstr>
      <vt:lpstr>'31.13.2'!Área_de_impresión</vt:lpstr>
      <vt:lpstr>'31.13.20'!Área_de_impresión</vt:lpstr>
      <vt:lpstr>'31.13.21'!Área_de_impresión</vt:lpstr>
      <vt:lpstr>'31.13.22'!Área_de_impresión</vt:lpstr>
      <vt:lpstr>'31.13.23'!Área_de_impresión</vt:lpstr>
      <vt:lpstr>'31.13.3'!Área_de_impresión</vt:lpstr>
      <vt:lpstr>'31.13.4'!Área_de_impresión</vt:lpstr>
      <vt:lpstr>'31.13.5'!Área_de_impresión</vt:lpstr>
      <vt:lpstr>'31.13.6'!Área_de_impresión</vt:lpstr>
      <vt:lpstr>'31.13.7'!Área_de_impresión</vt:lpstr>
      <vt:lpstr>'31.13.8'!Área_de_impresión</vt:lpstr>
      <vt:lpstr>'31.13.9'!Área_de_impresión</vt:lpstr>
      <vt:lpstr>'31.14.1'!Área_de_impresión</vt:lpstr>
      <vt:lpstr>'31.14.10'!Área_de_impresión</vt:lpstr>
      <vt:lpstr>'31.14.11'!Área_de_impresión</vt:lpstr>
      <vt:lpstr>'31.14.12'!Área_de_impresión</vt:lpstr>
      <vt:lpstr>'31.14.13'!Área_de_impresión</vt:lpstr>
      <vt:lpstr>'31.14.14'!Área_de_impresión</vt:lpstr>
      <vt:lpstr>'31.14.15'!Área_de_impresión</vt:lpstr>
      <vt:lpstr>'31.14.16'!Área_de_impresión</vt:lpstr>
      <vt:lpstr>'31.14.17'!Área_de_impresión</vt:lpstr>
      <vt:lpstr>'31.14.18'!Área_de_impresión</vt:lpstr>
      <vt:lpstr>'31.14.19'!Área_de_impresión</vt:lpstr>
      <vt:lpstr>'31.14.2'!Área_de_impresión</vt:lpstr>
      <vt:lpstr>'31.14.20'!Área_de_impresión</vt:lpstr>
      <vt:lpstr>'31.14.21'!Área_de_impresión</vt:lpstr>
      <vt:lpstr>'31.14.22'!Área_de_impresión</vt:lpstr>
      <vt:lpstr>'31.14.23'!Área_de_impresión</vt:lpstr>
      <vt:lpstr>'31.14.24'!Área_de_impresión</vt:lpstr>
      <vt:lpstr>'31.14.25'!Área_de_impresión</vt:lpstr>
      <vt:lpstr>'31.14.26'!Área_de_impresión</vt:lpstr>
      <vt:lpstr>'31.14.3'!Área_de_impresión</vt:lpstr>
      <vt:lpstr>'31.14.4'!Área_de_impresión</vt:lpstr>
      <vt:lpstr>'31.14.5'!Área_de_impresión</vt:lpstr>
      <vt:lpstr>'31.14.6'!Área_de_impresión</vt:lpstr>
      <vt:lpstr>'31.14.7'!Área_de_impresión</vt:lpstr>
      <vt:lpstr>'31.14.8'!Área_de_impresión</vt:lpstr>
      <vt:lpstr>'31.14.9'!Área_de_impresión</vt:lpstr>
      <vt:lpstr>'31.15.1'!Área_de_impresión</vt:lpstr>
      <vt:lpstr>'31.15.10'!Área_de_impresión</vt:lpstr>
      <vt:lpstr>'31.15.11'!Área_de_impresión</vt:lpstr>
      <vt:lpstr>'31.15.2'!Área_de_impresión</vt:lpstr>
      <vt:lpstr>'31.15.3'!Área_de_impresión</vt:lpstr>
      <vt:lpstr>'31.15.4'!Área_de_impresión</vt:lpstr>
      <vt:lpstr>'31.15.5'!Área_de_impresión</vt:lpstr>
      <vt:lpstr>'31.15.6'!Área_de_impresión</vt:lpstr>
      <vt:lpstr>'31.15.7'!Área_de_impresión</vt:lpstr>
      <vt:lpstr>'31.15.8'!Área_de_impresión</vt:lpstr>
      <vt:lpstr>'31.15.9'!Área_de_impresión</vt:lpstr>
      <vt:lpstr>'31.16.1'!Área_de_impresión</vt:lpstr>
      <vt:lpstr>'31.16.2'!Área_de_impresión</vt:lpstr>
      <vt:lpstr>'31.16.3'!Área_de_impresión</vt:lpstr>
      <vt:lpstr>'31.16.4'!Área_de_impresión</vt:lpstr>
      <vt:lpstr>'31.17.1'!Área_de_impresión</vt:lpstr>
      <vt:lpstr>'31.17.2'!Área_de_impresión</vt:lpstr>
      <vt:lpstr>'31.17.3'!Área_de_impresión</vt:lpstr>
      <vt:lpstr>'31.17.4'!Área_de_impresión</vt:lpstr>
      <vt:lpstr>'31.17.5'!Área_de_impresión</vt:lpstr>
      <vt:lpstr>'31.18.1'!Área_de_impresión</vt:lpstr>
      <vt:lpstr>'31.18.10'!Área_de_impresión</vt:lpstr>
      <vt:lpstr>'31.18.11'!Área_de_impresión</vt:lpstr>
      <vt:lpstr>'31.18.12'!Área_de_impresión</vt:lpstr>
      <vt:lpstr>'31.18.13'!Área_de_impresión</vt:lpstr>
      <vt:lpstr>'31.18.14'!Área_de_impresión</vt:lpstr>
      <vt:lpstr>'31.18.15'!Área_de_impresión</vt:lpstr>
      <vt:lpstr>'31.18.16'!Área_de_impresión</vt:lpstr>
      <vt:lpstr>'31.18.17'!Área_de_impresión</vt:lpstr>
      <vt:lpstr>'31.18.18'!Área_de_impresión</vt:lpstr>
      <vt:lpstr>'31.18.19'!Área_de_impresión</vt:lpstr>
      <vt:lpstr>'31.18.2'!Área_de_impresión</vt:lpstr>
      <vt:lpstr>'31.18.20'!Área_de_impresión</vt:lpstr>
      <vt:lpstr>'31.18.21'!Área_de_impresión</vt:lpstr>
      <vt:lpstr>'31.18.22'!Área_de_impresión</vt:lpstr>
      <vt:lpstr>'31.18.23'!Área_de_impresión</vt:lpstr>
      <vt:lpstr>'31.18.24'!Área_de_impresión</vt:lpstr>
      <vt:lpstr>'31.18.25'!Área_de_impresión</vt:lpstr>
      <vt:lpstr>'31.18.3'!Área_de_impresión</vt:lpstr>
      <vt:lpstr>'31.18.4'!Área_de_impresión</vt:lpstr>
      <vt:lpstr>'31.18.5'!Área_de_impresión</vt:lpstr>
      <vt:lpstr>'31.18.6'!Área_de_impresión</vt:lpstr>
      <vt:lpstr>'31.18.7'!Área_de_impresión</vt:lpstr>
      <vt:lpstr>'31.18.8'!Área_de_impresión</vt:lpstr>
      <vt:lpstr>'31.18.9'!Área_de_impresión</vt:lpstr>
      <vt:lpstr>'31.2.1'!Área_de_impresión</vt:lpstr>
      <vt:lpstr>'31.2.10'!Área_de_impresión</vt:lpstr>
      <vt:lpstr>'31.2.11'!Área_de_impresión</vt:lpstr>
      <vt:lpstr>'31.2.12'!Área_de_impresión</vt:lpstr>
      <vt:lpstr>'31.2.13'!Área_de_impresión</vt:lpstr>
      <vt:lpstr>'31.2.14'!Área_de_impresión</vt:lpstr>
      <vt:lpstr>'31.2.15'!Área_de_impresión</vt:lpstr>
      <vt:lpstr>'31.2.16'!Área_de_impresión</vt:lpstr>
      <vt:lpstr>'31.2.17'!Área_de_impresión</vt:lpstr>
      <vt:lpstr>'31.2.18'!Área_de_impresión</vt:lpstr>
      <vt:lpstr>'31.2.19'!Área_de_impresión</vt:lpstr>
      <vt:lpstr>'31.2.2'!Área_de_impresión</vt:lpstr>
      <vt:lpstr>'31.2.20'!Área_de_impresión</vt:lpstr>
      <vt:lpstr>'31.2.21'!Área_de_impresión</vt:lpstr>
      <vt:lpstr>'31.2.22'!Área_de_impresión</vt:lpstr>
      <vt:lpstr>'31.2.23'!Área_de_impresión</vt:lpstr>
      <vt:lpstr>'31.2.24'!Área_de_impresión</vt:lpstr>
      <vt:lpstr>'31.2.25'!Área_de_impresión</vt:lpstr>
      <vt:lpstr>'31.2.26'!Área_de_impresión</vt:lpstr>
      <vt:lpstr>'31.2.27'!Área_de_impresión</vt:lpstr>
      <vt:lpstr>'31.2.28'!Área_de_impresión</vt:lpstr>
      <vt:lpstr>'31.2.29'!Área_de_impresión</vt:lpstr>
      <vt:lpstr>'31.2.3'!Área_de_impresión</vt:lpstr>
      <vt:lpstr>'31.2.30'!Área_de_impresión</vt:lpstr>
      <vt:lpstr>'31.2.31'!Área_de_impresión</vt:lpstr>
      <vt:lpstr>'31.2.4'!Área_de_impresión</vt:lpstr>
      <vt:lpstr>'31.2.5'!Área_de_impresión</vt:lpstr>
      <vt:lpstr>'31.2.6'!Área_de_impresión</vt:lpstr>
      <vt:lpstr>'31.2.7'!Área_de_impresión</vt:lpstr>
      <vt:lpstr>'31.2.8'!Área_de_impresión</vt:lpstr>
      <vt:lpstr>'31.2.9'!Área_de_impresión</vt:lpstr>
      <vt:lpstr>'31.3.1'!Área_de_impresión</vt:lpstr>
      <vt:lpstr>'31.3.2'!Área_de_impresión</vt:lpstr>
      <vt:lpstr>'31.3.3'!Área_de_impresión</vt:lpstr>
      <vt:lpstr>'31.3.4'!Área_de_impresión</vt:lpstr>
      <vt:lpstr>'31.3.5'!Área_de_impresión</vt:lpstr>
      <vt:lpstr>'31.3.6'!Área_de_impresión</vt:lpstr>
      <vt:lpstr>'31.3.7'!Área_de_impresión</vt:lpstr>
      <vt:lpstr>'31.4.1'!Área_de_impresión</vt:lpstr>
      <vt:lpstr>'31.4.10'!Área_de_impresión</vt:lpstr>
      <vt:lpstr>'31.4.11'!Área_de_impresión</vt:lpstr>
      <vt:lpstr>'31.4.12'!Área_de_impresión</vt:lpstr>
      <vt:lpstr>'31.4.13'!Área_de_impresión</vt:lpstr>
      <vt:lpstr>'31.4.14'!Área_de_impresión</vt:lpstr>
      <vt:lpstr>'31.4.15'!Área_de_impresión</vt:lpstr>
      <vt:lpstr>'31.4.16'!Área_de_impresión</vt:lpstr>
      <vt:lpstr>'31.4.17'!Área_de_impresión</vt:lpstr>
      <vt:lpstr>'31.4.18'!Área_de_impresión</vt:lpstr>
      <vt:lpstr>'31.4.19'!Área_de_impresión</vt:lpstr>
      <vt:lpstr>'31.4.2'!Área_de_impresión</vt:lpstr>
      <vt:lpstr>'31.4.20'!Área_de_impresión</vt:lpstr>
      <vt:lpstr>'31.4.21'!Área_de_impresión</vt:lpstr>
      <vt:lpstr>'31.4.3'!Área_de_impresión</vt:lpstr>
      <vt:lpstr>'31.4.4'!Área_de_impresión</vt:lpstr>
      <vt:lpstr>'31.4.5'!Área_de_impresión</vt:lpstr>
      <vt:lpstr>'31.4.6'!Área_de_impresión</vt:lpstr>
      <vt:lpstr>'31.4.7'!Área_de_impresión</vt:lpstr>
      <vt:lpstr>'31.4.8'!Área_de_impresión</vt:lpstr>
      <vt:lpstr>'31.4.9'!Área_de_impresión</vt:lpstr>
      <vt:lpstr>'31.5.1'!Área_de_impresión</vt:lpstr>
      <vt:lpstr>'31.5.10'!Área_de_impresión</vt:lpstr>
      <vt:lpstr>'31.5.11'!Área_de_impresión</vt:lpstr>
      <vt:lpstr>'31.5.12'!Área_de_impresión</vt:lpstr>
      <vt:lpstr>'31.5.2'!Área_de_impresión</vt:lpstr>
      <vt:lpstr>'31.5.3'!Área_de_impresión</vt:lpstr>
      <vt:lpstr>'31.5.4'!Área_de_impresión</vt:lpstr>
      <vt:lpstr>'31.5.5'!Área_de_impresión</vt:lpstr>
      <vt:lpstr>'31.5.6'!Área_de_impresión</vt:lpstr>
      <vt:lpstr>'31.5.7'!Área_de_impresión</vt:lpstr>
      <vt:lpstr>'31.5.8'!Área_de_impresión</vt:lpstr>
      <vt:lpstr>'31.5.9'!Área_de_impresión</vt:lpstr>
      <vt:lpstr>'31.6.1'!Área_de_impresión</vt:lpstr>
      <vt:lpstr>'31.6.2'!Área_de_impresión</vt:lpstr>
      <vt:lpstr>'31.6.3'!Área_de_impresión</vt:lpstr>
      <vt:lpstr>'31.6.4'!Área_de_impresión</vt:lpstr>
      <vt:lpstr>'31.6.5'!Área_de_impresión</vt:lpstr>
      <vt:lpstr>'31.6.6'!Área_de_impresión</vt:lpstr>
      <vt:lpstr>'31.6.7'!Área_de_impresión</vt:lpstr>
      <vt:lpstr>'31.6.8'!Área_de_impresión</vt:lpstr>
      <vt:lpstr>'31.6.9'!Área_de_impresión</vt:lpstr>
      <vt:lpstr>'31.7.1'!Área_de_impresión</vt:lpstr>
      <vt:lpstr>'31.7.2'!Área_de_impresión</vt:lpstr>
      <vt:lpstr>'31.7.3'!Área_de_impresión</vt:lpstr>
      <vt:lpstr>'31.7.4'!Área_de_impresión</vt:lpstr>
      <vt:lpstr>'31.7.5'!Área_de_impresión</vt:lpstr>
      <vt:lpstr>'31.7.6'!Área_de_impresión</vt:lpstr>
      <vt:lpstr>'31.7.7'!Área_de_impresión</vt:lpstr>
      <vt:lpstr>'31.7.8'!Área_de_impresión</vt:lpstr>
      <vt:lpstr>'31.7.9'!Área_de_impresión</vt:lpstr>
      <vt:lpstr>'31.8.1'!Área_de_impresión</vt:lpstr>
      <vt:lpstr>'31.9.1'!Área_de_impresión</vt:lpstr>
      <vt:lpstr>'31.9.2'!Área_de_impresión</vt:lpstr>
      <vt:lpstr>'31.9.3'!Área_de_impresión</vt:lpstr>
      <vt:lpstr>'31.9.4'!Área_de_impresión</vt:lpstr>
      <vt:lpstr>'31.9.5'!Área_de_impresión</vt:lpstr>
      <vt:lpstr>'32.1'!Área_de_impresión</vt:lpstr>
      <vt:lpstr>'32.2'!Área_de_impresión</vt:lpstr>
      <vt:lpstr>'32.3'!Área_de_impresión</vt:lpstr>
      <vt:lpstr>'32.4'!Área_de_impresión</vt:lpstr>
      <vt:lpstr>'32.5'!Área_de_impresión</vt:lpstr>
      <vt:lpstr>'4.1'!Área_de_impresión</vt:lpstr>
      <vt:lpstr>'4.10'!Área_de_impresión</vt:lpstr>
      <vt:lpstr>'4.11'!Área_de_impresión</vt:lpstr>
      <vt:lpstr>'4.2'!Área_de_impresión</vt:lpstr>
      <vt:lpstr>'4.3'!Área_de_impresión</vt:lpstr>
      <vt:lpstr>'4.4'!Área_de_impresión</vt:lpstr>
      <vt:lpstr>'4.5'!Área_de_impresión</vt:lpstr>
      <vt:lpstr>'4.6'!Área_de_impresión</vt:lpstr>
      <vt:lpstr>'4.7'!Área_de_impresión</vt:lpstr>
      <vt:lpstr>'4.8'!Área_de_impresión</vt:lpstr>
      <vt:lpstr>'4.9'!Área_de_impresión</vt:lpstr>
      <vt:lpstr>'5.1'!Área_de_impresión</vt:lpstr>
      <vt:lpstr>'5.2'!Área_de_impresión</vt:lpstr>
      <vt:lpstr>'5.3'!Área_de_impresión</vt:lpstr>
      <vt:lpstr>'5.4'!Área_de_impresión</vt:lpstr>
      <vt:lpstr>'5.5'!Área_de_impresión</vt:lpstr>
      <vt:lpstr>'5.6'!Área_de_impresión</vt:lpstr>
      <vt:lpstr>'6.1'!Área_de_impresión</vt:lpstr>
      <vt:lpstr>'6.2'!Área_de_impresión</vt:lpstr>
      <vt:lpstr>'6.3'!Área_de_impresión</vt:lpstr>
      <vt:lpstr>'6.4'!Área_de_impresión</vt:lpstr>
      <vt:lpstr>'6.5'!Área_de_impresión</vt:lpstr>
      <vt:lpstr>'6.6'!Área_de_impresión</vt:lpstr>
      <vt:lpstr>'6.7'!Área_de_impresión</vt:lpstr>
      <vt:lpstr>'6.8'!Área_de_impresión</vt:lpstr>
      <vt:lpstr>'6.9'!Área_de_impresión</vt:lpstr>
      <vt:lpstr>'7.1'!Área_de_impresión</vt:lpstr>
      <vt:lpstr>'7.2'!Área_de_impresión</vt:lpstr>
      <vt:lpstr>'7.3'!Área_de_impresión</vt:lpstr>
      <vt:lpstr>'7.4'!Área_de_impresión</vt:lpstr>
      <vt:lpstr>'7.5'!Área_de_impresión</vt:lpstr>
      <vt:lpstr>'7.6'!Área_de_impresión</vt:lpstr>
      <vt:lpstr>'7.7'!Área_de_impresión</vt:lpstr>
      <vt:lpstr>'7.8'!Área_de_impresión</vt:lpstr>
      <vt:lpstr>'8.1'!Área_de_impresión</vt:lpstr>
      <vt:lpstr>'8.10'!Área_de_impresión</vt:lpstr>
      <vt:lpstr>'8.11'!Área_de_impresión</vt:lpstr>
      <vt:lpstr>'8.12'!Área_de_impresión</vt:lpstr>
      <vt:lpstr>'8.13'!Área_de_impresión</vt:lpstr>
      <vt:lpstr>'8.14'!Área_de_impresión</vt:lpstr>
      <vt:lpstr>'8.15'!Área_de_impresión</vt:lpstr>
      <vt:lpstr>'8.16'!Área_de_impresión</vt:lpstr>
      <vt:lpstr>'8.17'!Área_de_impresión</vt:lpstr>
      <vt:lpstr>'8.18'!Área_de_impresión</vt:lpstr>
      <vt:lpstr>'8.19'!Área_de_impresión</vt:lpstr>
      <vt:lpstr>'8.2'!Área_de_impresión</vt:lpstr>
      <vt:lpstr>'8.20'!Área_de_impresión</vt:lpstr>
      <vt:lpstr>'8.21'!Área_de_impresión</vt:lpstr>
      <vt:lpstr>'8.22'!Área_de_impresión</vt:lpstr>
      <vt:lpstr>'8.23'!Área_de_impresión</vt:lpstr>
      <vt:lpstr>'8.24'!Área_de_impresión</vt:lpstr>
      <vt:lpstr>'8.25'!Área_de_impresión</vt:lpstr>
      <vt:lpstr>'8.26'!Área_de_impresión</vt:lpstr>
      <vt:lpstr>'8.3'!Área_de_impresión</vt:lpstr>
      <vt:lpstr>'8.4'!Área_de_impresión</vt:lpstr>
      <vt:lpstr>'8.5'!Área_de_impresión</vt:lpstr>
      <vt:lpstr>'8.6'!Área_de_impresión</vt:lpstr>
      <vt:lpstr>'8.7'!Área_de_impresión</vt:lpstr>
      <vt:lpstr>'8.8'!Área_de_impresión</vt:lpstr>
      <vt:lpstr>'8.9'!Área_de_impresión</vt:lpstr>
      <vt:lpstr>'9.1'!Área_de_impresión</vt:lpstr>
      <vt:lpstr>'9.10'!Área_de_impresión</vt:lpstr>
      <vt:lpstr>'9.11'!Área_de_impresión</vt:lpstr>
      <vt:lpstr>'9.12'!Área_de_impresión</vt:lpstr>
      <vt:lpstr>'9.13'!Área_de_impresión</vt:lpstr>
      <vt:lpstr>'9.14'!Área_de_impresión</vt:lpstr>
      <vt:lpstr>'9.15'!Área_de_impresión</vt:lpstr>
      <vt:lpstr>'9.16'!Área_de_impresión</vt:lpstr>
      <vt:lpstr>'9.17'!Área_de_impresión</vt:lpstr>
      <vt:lpstr>'9.18'!Área_de_impresión</vt:lpstr>
      <vt:lpstr>'9.19'!Área_de_impresión</vt:lpstr>
      <vt:lpstr>'9.2'!Área_de_impresión</vt:lpstr>
      <vt:lpstr>'9.20'!Área_de_impresión</vt:lpstr>
      <vt:lpstr>'9.21'!Área_de_impresión</vt:lpstr>
      <vt:lpstr>'9.3'!Área_de_impresión</vt:lpstr>
      <vt:lpstr>'9.4'!Área_de_impresión</vt:lpstr>
      <vt:lpstr>'9.5'!Área_de_impresión</vt:lpstr>
      <vt:lpstr>'9.6'!Área_de_impresión</vt:lpstr>
      <vt:lpstr>'9.7'!Área_de_impresión</vt:lpstr>
      <vt:lpstr>'9.8'!Área_de_impresión</vt:lpstr>
      <vt:lpstr>'9.9'!Área_de_impresión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MSI\User</dc:creator>
  <cp:lastModifiedBy>Intal Intal</cp:lastModifiedBy>
  <cp:lastPrinted>2023-11-23T16:06:52Z</cp:lastPrinted>
  <dcterms:created xsi:type="dcterms:W3CDTF">2023-11-21T03:18:52Z</dcterms:created>
  <dcterms:modified xsi:type="dcterms:W3CDTF">2023-11-23T16:14:32Z</dcterms:modified>
</cp:coreProperties>
</file>